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7A39FEDC-37D5-40B3-AE0A-5598B4991887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9-03-09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'09-03-09'!$49:$49</definedName>
    <definedName name="_xlnm.Print_Area" localSheetId="0">'09-03-09'!$A$1:$L$437</definedName>
  </definedNames>
  <calcPr calcId="191029" iterate="1"/>
</workbook>
</file>

<file path=xl/calcChain.xml><?xml version="1.0" encoding="utf-8"?>
<calcChain xmlns="http://schemas.openxmlformats.org/spreadsheetml/2006/main">
  <c r="H435" i="7" l="1"/>
  <c r="H432" i="7"/>
  <c r="C435" i="7"/>
  <c r="C432" i="7"/>
  <c r="J40" i="7"/>
  <c r="J39" i="7"/>
  <c r="C42" i="7"/>
  <c r="C41" i="7"/>
  <c r="D41" i="7"/>
  <c r="C40" i="7"/>
  <c r="D40" i="7"/>
  <c r="C39" i="7"/>
  <c r="C36" i="7" s="1"/>
  <c r="D39" i="7"/>
  <c r="G428" i="7"/>
  <c r="G427" i="7"/>
  <c r="L426" i="7"/>
  <c r="J426" i="7"/>
  <c r="L425" i="7"/>
  <c r="J425" i="7"/>
  <c r="L422" i="7"/>
  <c r="J422" i="7"/>
  <c r="J419" i="7" s="1"/>
  <c r="L421" i="7"/>
  <c r="L419" i="7" s="1"/>
  <c r="J421" i="7"/>
  <c r="L415" i="7"/>
  <c r="J415" i="7"/>
  <c r="L414" i="7"/>
  <c r="J414" i="7"/>
  <c r="L410" i="7"/>
  <c r="J410" i="7"/>
  <c r="L395" i="7"/>
  <c r="J395" i="7"/>
  <c r="L394" i="7"/>
  <c r="J394" i="7"/>
  <c r="L390" i="7"/>
  <c r="J390" i="7"/>
  <c r="L379" i="7"/>
  <c r="J379" i="7"/>
  <c r="J378" i="7"/>
  <c r="L371" i="7"/>
  <c r="J371" i="7"/>
  <c r="L374" i="7"/>
  <c r="J374" i="7"/>
  <c r="L373" i="7"/>
  <c r="J373" i="7"/>
  <c r="L369" i="7"/>
  <c r="J369" i="7"/>
  <c r="L368" i="7"/>
  <c r="J368" i="7"/>
  <c r="L367" i="7"/>
  <c r="J367" i="7"/>
  <c r="L366" i="7"/>
  <c r="J366" i="7"/>
  <c r="L365" i="7"/>
  <c r="J365" i="7"/>
  <c r="L364" i="7"/>
  <c r="L362" i="7" s="1"/>
  <c r="J364" i="7"/>
  <c r="J362" i="7" s="1"/>
  <c r="L356" i="7"/>
  <c r="J356" i="7"/>
  <c r="L361" i="7"/>
  <c r="J361" i="7"/>
  <c r="L360" i="7"/>
  <c r="J360" i="7"/>
  <c r="L358" i="7"/>
  <c r="J358" i="7"/>
  <c r="L355" i="7"/>
  <c r="L353" i="7" s="1"/>
  <c r="L351" i="7" s="1"/>
  <c r="J355" i="7"/>
  <c r="L349" i="7"/>
  <c r="J349" i="7"/>
  <c r="L348" i="7"/>
  <c r="J348" i="7"/>
  <c r="L347" i="7"/>
  <c r="J347" i="7"/>
  <c r="L346" i="7"/>
  <c r="J346" i="7"/>
  <c r="L345" i="7"/>
  <c r="L342" i="7" s="1"/>
  <c r="J345" i="7"/>
  <c r="J342" i="7" s="1"/>
  <c r="J333" i="7" s="1"/>
  <c r="J331" i="7" s="1"/>
  <c r="L344" i="7"/>
  <c r="J344" i="7"/>
  <c r="L341" i="7"/>
  <c r="J341" i="7"/>
  <c r="L340" i="7"/>
  <c r="J340" i="7"/>
  <c r="L338" i="7"/>
  <c r="L336" i="7" s="1"/>
  <c r="J338" i="7"/>
  <c r="J336" i="7" s="1"/>
  <c r="L335" i="7"/>
  <c r="J335" i="7"/>
  <c r="G326" i="7"/>
  <c r="G325" i="7"/>
  <c r="L324" i="7"/>
  <c r="J324" i="7"/>
  <c r="L323" i="7"/>
  <c r="J323" i="7"/>
  <c r="L320" i="7"/>
  <c r="J320" i="7"/>
  <c r="J319" i="7"/>
  <c r="L318" i="7"/>
  <c r="L315" i="7" s="1"/>
  <c r="J318" i="7"/>
  <c r="L317" i="7"/>
  <c r="J317" i="7"/>
  <c r="J315" i="7" s="1"/>
  <c r="L314" i="7"/>
  <c r="L313" i="7"/>
  <c r="J313" i="7"/>
  <c r="L312" i="7"/>
  <c r="L311" i="7"/>
  <c r="J311" i="7"/>
  <c r="L310" i="7"/>
  <c r="J310" i="7"/>
  <c r="L309" i="7"/>
  <c r="L307" i="7" s="1"/>
  <c r="J309" i="7"/>
  <c r="J307" i="7" s="1"/>
  <c r="L306" i="7"/>
  <c r="J306" i="7"/>
  <c r="L295" i="7"/>
  <c r="J295" i="7"/>
  <c r="L294" i="7"/>
  <c r="J294" i="7"/>
  <c r="L293" i="7"/>
  <c r="AW296" i="7"/>
  <c r="AT296" i="7"/>
  <c r="AR296" i="7"/>
  <c r="AO296" i="7"/>
  <c r="AA296" i="7"/>
  <c r="X296" i="7"/>
  <c r="V296" i="7"/>
  <c r="S296" i="7"/>
  <c r="J293" i="7" s="1"/>
  <c r="P296" i="7"/>
  <c r="BA296" i="7"/>
  <c r="AZ296" i="7"/>
  <c r="AE296" i="7"/>
  <c r="AD296" i="7"/>
  <c r="CB296" i="7"/>
  <c r="CC296" i="7"/>
  <c r="K296" i="7"/>
  <c r="G295" i="7"/>
  <c r="E295" i="7"/>
  <c r="G294" i="7"/>
  <c r="E294" i="7"/>
  <c r="L292" i="7"/>
  <c r="J292" i="7"/>
  <c r="H292" i="7"/>
  <c r="G291" i="7"/>
  <c r="F291" i="7"/>
  <c r="E291" i="7"/>
  <c r="L290" i="7"/>
  <c r="AN296" i="7" s="1"/>
  <c r="J290" i="7"/>
  <c r="I296" i="7" s="1"/>
  <c r="BS296" i="7" s="1"/>
  <c r="K290" i="7"/>
  <c r="I290" i="7"/>
  <c r="H290" i="7"/>
  <c r="C289" i="7"/>
  <c r="C288" i="7"/>
  <c r="B288" i="7"/>
  <c r="E287" i="7"/>
  <c r="G287" i="7"/>
  <c r="D287" i="7"/>
  <c r="B287" i="7"/>
  <c r="AW286" i="7"/>
  <c r="AT286" i="7"/>
  <c r="L305" i="7" s="1"/>
  <c r="AR286" i="7"/>
  <c r="L283" i="7" s="1"/>
  <c r="AO286" i="7"/>
  <c r="L303" i="7" s="1"/>
  <c r="L301" i="7" s="1"/>
  <c r="AA286" i="7"/>
  <c r="X286" i="7"/>
  <c r="J305" i="7" s="1"/>
  <c r="S286" i="7"/>
  <c r="J283" i="7" s="1"/>
  <c r="P286" i="7"/>
  <c r="J303" i="7" s="1"/>
  <c r="J301" i="7" s="1"/>
  <c r="BA286" i="7"/>
  <c r="L285" i="7" s="1"/>
  <c r="AZ286" i="7"/>
  <c r="L284" i="7" s="1"/>
  <c r="AE286" i="7"/>
  <c r="J314" i="7" s="1"/>
  <c r="AD286" i="7"/>
  <c r="J284" i="7" s="1"/>
  <c r="CB286" i="7"/>
  <c r="CC286" i="7"/>
  <c r="G285" i="7"/>
  <c r="E285" i="7"/>
  <c r="G284" i="7"/>
  <c r="E284" i="7"/>
  <c r="L282" i="7"/>
  <c r="G281" i="7"/>
  <c r="F281" i="7"/>
  <c r="E281" i="7"/>
  <c r="L280" i="7"/>
  <c r="J280" i="7"/>
  <c r="V286" i="7" s="1"/>
  <c r="K280" i="7"/>
  <c r="I280" i="7"/>
  <c r="H280" i="7"/>
  <c r="H282" i="7" s="1"/>
  <c r="C279" i="7"/>
  <c r="B279" i="7"/>
  <c r="E278" i="7"/>
  <c r="G278" i="7"/>
  <c r="D278" i="7"/>
  <c r="B278" i="7"/>
  <c r="G274" i="7"/>
  <c r="G273" i="7"/>
  <c r="L272" i="7"/>
  <c r="J272" i="7"/>
  <c r="L271" i="7"/>
  <c r="J271" i="7"/>
  <c r="L268" i="7"/>
  <c r="J268" i="7"/>
  <c r="J267" i="7"/>
  <c r="L266" i="7"/>
  <c r="J266" i="7"/>
  <c r="L265" i="7"/>
  <c r="L263" i="7" s="1"/>
  <c r="J265" i="7"/>
  <c r="J263" i="7" s="1"/>
  <c r="L262" i="7"/>
  <c r="L261" i="7"/>
  <c r="L259" i="7"/>
  <c r="J259" i="7"/>
  <c r="L258" i="7"/>
  <c r="J258" i="7"/>
  <c r="L257" i="7"/>
  <c r="L255" i="7" s="1"/>
  <c r="L254" i="7"/>
  <c r="J254" i="7"/>
  <c r="J253" i="7"/>
  <c r="J251" i="7"/>
  <c r="J249" i="7" s="1"/>
  <c r="L243" i="7"/>
  <c r="AN244" i="7" s="1"/>
  <c r="L242" i="7"/>
  <c r="AW244" i="7"/>
  <c r="AT244" i="7"/>
  <c r="L253" i="7" s="1"/>
  <c r="AO244" i="7"/>
  <c r="L251" i="7" s="1"/>
  <c r="L249" i="7" s="1"/>
  <c r="AA244" i="7"/>
  <c r="J257" i="7" s="1"/>
  <c r="J255" i="7" s="1"/>
  <c r="X244" i="7"/>
  <c r="V244" i="7"/>
  <c r="P244" i="7"/>
  <c r="BA244" i="7"/>
  <c r="AZ244" i="7"/>
  <c r="AE244" i="7"/>
  <c r="J262" i="7" s="1"/>
  <c r="AD244" i="7"/>
  <c r="J261" i="7" s="1"/>
  <c r="CB244" i="7"/>
  <c r="CC244" i="7"/>
  <c r="G243" i="7"/>
  <c r="E243" i="7"/>
  <c r="G242" i="7"/>
  <c r="E242" i="7"/>
  <c r="L240" i="7"/>
  <c r="J240" i="7"/>
  <c r="G239" i="7"/>
  <c r="F239" i="7"/>
  <c r="E239" i="7"/>
  <c r="L238" i="7"/>
  <c r="K244" i="7" s="1"/>
  <c r="J238" i="7"/>
  <c r="S244" i="7" s="1"/>
  <c r="K238" i="7"/>
  <c r="I238" i="7"/>
  <c r="H238" i="7"/>
  <c r="H240" i="7" s="1"/>
  <c r="C237" i="7"/>
  <c r="B237" i="7"/>
  <c r="E236" i="7"/>
  <c r="G236" i="7"/>
  <c r="D236" i="7"/>
  <c r="B236" i="7"/>
  <c r="G232" i="7"/>
  <c r="G231" i="7"/>
  <c r="L230" i="7"/>
  <c r="J230" i="7"/>
  <c r="L229" i="7"/>
  <c r="J229" i="7"/>
  <c r="L226" i="7"/>
  <c r="J226" i="7"/>
  <c r="J225" i="7"/>
  <c r="L224" i="7"/>
  <c r="J224" i="7"/>
  <c r="L223" i="7"/>
  <c r="L221" i="7" s="1"/>
  <c r="J223" i="7"/>
  <c r="J221" i="7" s="1"/>
  <c r="L220" i="7"/>
  <c r="L217" i="7"/>
  <c r="J217" i="7"/>
  <c r="L216" i="7"/>
  <c r="J216" i="7"/>
  <c r="L215" i="7"/>
  <c r="L213" i="7" s="1"/>
  <c r="J215" i="7"/>
  <c r="J213" i="7" s="1"/>
  <c r="L212" i="7"/>
  <c r="J212" i="7"/>
  <c r="J209" i="7"/>
  <c r="J207" i="7" s="1"/>
  <c r="L201" i="7"/>
  <c r="AN202" i="7" s="1"/>
  <c r="J201" i="7"/>
  <c r="L200" i="7"/>
  <c r="AW202" i="7"/>
  <c r="AT202" i="7"/>
  <c r="AO202" i="7"/>
  <c r="AA202" i="7"/>
  <c r="X202" i="7"/>
  <c r="P202" i="7"/>
  <c r="BA202" i="7"/>
  <c r="AZ202" i="7"/>
  <c r="AE202" i="7"/>
  <c r="AD202" i="7"/>
  <c r="J200" i="7" s="1"/>
  <c r="BM202" i="7" s="1"/>
  <c r="CB202" i="7"/>
  <c r="CC202" i="7"/>
  <c r="G201" i="7"/>
  <c r="E201" i="7"/>
  <c r="G200" i="7"/>
  <c r="E200" i="7"/>
  <c r="L198" i="7"/>
  <c r="J198" i="7"/>
  <c r="H198" i="7"/>
  <c r="G197" i="7"/>
  <c r="F197" i="7"/>
  <c r="E197" i="7"/>
  <c r="L196" i="7"/>
  <c r="K202" i="7" s="1"/>
  <c r="J196" i="7"/>
  <c r="I202" i="7" s="1"/>
  <c r="K196" i="7"/>
  <c r="I196" i="7"/>
  <c r="H196" i="7"/>
  <c r="C195" i="7"/>
  <c r="B195" i="7"/>
  <c r="E194" i="7"/>
  <c r="G194" i="7"/>
  <c r="D194" i="7"/>
  <c r="B194" i="7"/>
  <c r="AW193" i="7"/>
  <c r="AT193" i="7"/>
  <c r="L211" i="7" s="1"/>
  <c r="AR193" i="7"/>
  <c r="AO193" i="7"/>
  <c r="L209" i="7" s="1"/>
  <c r="L207" i="7" s="1"/>
  <c r="AA193" i="7"/>
  <c r="X193" i="7"/>
  <c r="J211" i="7" s="1"/>
  <c r="P193" i="7"/>
  <c r="BA193" i="7"/>
  <c r="L192" i="7" s="1"/>
  <c r="AZ193" i="7"/>
  <c r="L191" i="7" s="1"/>
  <c r="AE193" i="7"/>
  <c r="J192" i="7" s="1"/>
  <c r="AD193" i="7"/>
  <c r="CB193" i="7"/>
  <c r="CC193" i="7"/>
  <c r="G192" i="7"/>
  <c r="E192" i="7"/>
  <c r="G191" i="7"/>
  <c r="E191" i="7"/>
  <c r="G188" i="7"/>
  <c r="F188" i="7"/>
  <c r="E188" i="7"/>
  <c r="L187" i="7"/>
  <c r="J187" i="7"/>
  <c r="V193" i="7" s="1"/>
  <c r="K187" i="7"/>
  <c r="I187" i="7"/>
  <c r="H187" i="7"/>
  <c r="H189" i="7" s="1"/>
  <c r="C186" i="7"/>
  <c r="B186" i="7"/>
  <c r="E185" i="7"/>
  <c r="G185" i="7"/>
  <c r="D185" i="7"/>
  <c r="B185" i="7"/>
  <c r="G181" i="7"/>
  <c r="G180" i="7"/>
  <c r="L179" i="7"/>
  <c r="J179" i="7"/>
  <c r="L178" i="7"/>
  <c r="J178" i="7"/>
  <c r="L175" i="7"/>
  <c r="J175" i="7"/>
  <c r="J174" i="7"/>
  <c r="L173" i="7"/>
  <c r="J173" i="7"/>
  <c r="J170" i="7" s="1"/>
  <c r="L172" i="7"/>
  <c r="L170" i="7" s="1"/>
  <c r="J172" i="7"/>
  <c r="L166" i="7"/>
  <c r="J166" i="7"/>
  <c r="J162" i="7"/>
  <c r="L165" i="7"/>
  <c r="J165" i="7"/>
  <c r="L161" i="7"/>
  <c r="J161" i="7"/>
  <c r="J160" i="7"/>
  <c r="J158" i="7"/>
  <c r="J156" i="7" s="1"/>
  <c r="L155" i="7"/>
  <c r="AW151" i="7"/>
  <c r="L164" i="7" s="1"/>
  <c r="L162" i="7" s="1"/>
  <c r="AT151" i="7"/>
  <c r="L160" i="7" s="1"/>
  <c r="AR151" i="7"/>
  <c r="L167" i="7" s="1"/>
  <c r="AO151" i="7"/>
  <c r="L158" i="7" s="1"/>
  <c r="L156" i="7" s="1"/>
  <c r="AA151" i="7"/>
  <c r="J164" i="7" s="1"/>
  <c r="X151" i="7"/>
  <c r="S151" i="7"/>
  <c r="J167" i="7" s="1"/>
  <c r="P151" i="7"/>
  <c r="BA151" i="7"/>
  <c r="L169" i="7" s="1"/>
  <c r="AZ151" i="7"/>
  <c r="L149" i="7" s="1"/>
  <c r="AE151" i="7"/>
  <c r="J169" i="7" s="1"/>
  <c r="AD151" i="7"/>
  <c r="CB151" i="7"/>
  <c r="CC151" i="7"/>
  <c r="G150" i="7"/>
  <c r="E150" i="7"/>
  <c r="G149" i="7"/>
  <c r="E149" i="7"/>
  <c r="G146" i="7"/>
  <c r="F146" i="7"/>
  <c r="E146" i="7"/>
  <c r="L145" i="7"/>
  <c r="L147" i="7" s="1"/>
  <c r="J145" i="7"/>
  <c r="J147" i="7" s="1"/>
  <c r="K145" i="7"/>
  <c r="I145" i="7"/>
  <c r="H145" i="7"/>
  <c r="H147" i="7" s="1"/>
  <c r="C144" i="7"/>
  <c r="B144" i="7"/>
  <c r="E143" i="7"/>
  <c r="G143" i="7"/>
  <c r="D143" i="7"/>
  <c r="B143" i="7"/>
  <c r="G139" i="7"/>
  <c r="G138" i="7"/>
  <c r="L137" i="7"/>
  <c r="J137" i="7"/>
  <c r="L136" i="7"/>
  <c r="J136" i="7"/>
  <c r="L133" i="7"/>
  <c r="J133" i="7"/>
  <c r="J132" i="7"/>
  <c r="L131" i="7"/>
  <c r="J131" i="7"/>
  <c r="L130" i="7"/>
  <c r="L128" i="7" s="1"/>
  <c r="J130" i="7"/>
  <c r="J128" i="7" s="1"/>
  <c r="L124" i="7"/>
  <c r="J124" i="7"/>
  <c r="L123" i="7"/>
  <c r="J123" i="7"/>
  <c r="L119" i="7"/>
  <c r="J119" i="7"/>
  <c r="AW109" i="7"/>
  <c r="AT109" i="7"/>
  <c r="AR109" i="7"/>
  <c r="L106" i="7" s="1"/>
  <c r="AO109" i="7"/>
  <c r="AN109" i="7"/>
  <c r="BM109" i="7"/>
  <c r="AA109" i="7"/>
  <c r="X109" i="7"/>
  <c r="S109" i="7"/>
  <c r="J106" i="7" s="1"/>
  <c r="P109" i="7"/>
  <c r="BA109" i="7"/>
  <c r="L108" i="7" s="1"/>
  <c r="AZ109" i="7"/>
  <c r="L107" i="7" s="1"/>
  <c r="K109" i="7" s="1"/>
  <c r="BR109" i="7" s="1"/>
  <c r="AE109" i="7"/>
  <c r="J108" i="7" s="1"/>
  <c r="AD109" i="7"/>
  <c r="J107" i="7" s="1"/>
  <c r="CB109" i="7"/>
  <c r="CC109" i="7"/>
  <c r="G108" i="7"/>
  <c r="E108" i="7"/>
  <c r="G107" i="7"/>
  <c r="E107" i="7"/>
  <c r="L105" i="7"/>
  <c r="G104" i="7"/>
  <c r="F104" i="7"/>
  <c r="E104" i="7"/>
  <c r="L103" i="7"/>
  <c r="J103" i="7"/>
  <c r="V109" i="7" s="1"/>
  <c r="K103" i="7"/>
  <c r="I103" i="7"/>
  <c r="H103" i="7"/>
  <c r="H105" i="7" s="1"/>
  <c r="C102" i="7"/>
  <c r="B102" i="7"/>
  <c r="E101" i="7"/>
  <c r="G101" i="7"/>
  <c r="D101" i="7"/>
  <c r="B101" i="7"/>
  <c r="J98" i="7"/>
  <c r="AW100" i="7"/>
  <c r="AT100" i="7"/>
  <c r="AO100" i="7"/>
  <c r="AA100" i="7"/>
  <c r="X100" i="7"/>
  <c r="P100" i="7"/>
  <c r="BA100" i="7"/>
  <c r="L99" i="7" s="1"/>
  <c r="AZ100" i="7"/>
  <c r="AE100" i="7"/>
  <c r="J99" i="7" s="1"/>
  <c r="AD100" i="7"/>
  <c r="CB100" i="7"/>
  <c r="CC100" i="7"/>
  <c r="I100" i="7"/>
  <c r="G99" i="7"/>
  <c r="E99" i="7"/>
  <c r="G98" i="7"/>
  <c r="E98" i="7"/>
  <c r="G95" i="7"/>
  <c r="F95" i="7"/>
  <c r="E95" i="7"/>
  <c r="L94" i="7"/>
  <c r="L96" i="7" s="1"/>
  <c r="J94" i="7"/>
  <c r="K94" i="7"/>
  <c r="I94" i="7"/>
  <c r="H94" i="7"/>
  <c r="H96" i="7" s="1"/>
  <c r="C93" i="7"/>
  <c r="B93" i="7"/>
  <c r="E92" i="7"/>
  <c r="G92" i="7"/>
  <c r="D92" i="7"/>
  <c r="B92" i="7"/>
  <c r="L90" i="7"/>
  <c r="J90" i="7"/>
  <c r="L89" i="7"/>
  <c r="J89" i="7"/>
  <c r="AW91" i="7"/>
  <c r="AT91" i="7"/>
  <c r="AR91" i="7"/>
  <c r="L88" i="7" s="1"/>
  <c r="AO91" i="7"/>
  <c r="AA91" i="7"/>
  <c r="X91" i="7"/>
  <c r="J409" i="7" s="1"/>
  <c r="V91" i="7"/>
  <c r="S91" i="7"/>
  <c r="J88" i="7" s="1"/>
  <c r="P91" i="7"/>
  <c r="BA91" i="7"/>
  <c r="AZ91" i="7"/>
  <c r="AE91" i="7"/>
  <c r="AD91" i="7"/>
  <c r="CB91" i="7"/>
  <c r="CC91" i="7"/>
  <c r="K91" i="7"/>
  <c r="BR91" i="7" s="1"/>
  <c r="G90" i="7"/>
  <c r="E90" i="7"/>
  <c r="G89" i="7"/>
  <c r="E89" i="7"/>
  <c r="L87" i="7"/>
  <c r="J87" i="7"/>
  <c r="H87" i="7"/>
  <c r="G86" i="7"/>
  <c r="F86" i="7"/>
  <c r="E86" i="7"/>
  <c r="L85" i="7"/>
  <c r="AN91" i="7" s="1"/>
  <c r="J85" i="7"/>
  <c r="I91" i="7" s="1"/>
  <c r="K85" i="7"/>
  <c r="I85" i="7"/>
  <c r="H85" i="7"/>
  <c r="C84" i="7"/>
  <c r="C83" i="7"/>
  <c r="B83" i="7"/>
  <c r="E82" i="7"/>
  <c r="G82" i="7"/>
  <c r="D82" i="7"/>
  <c r="B82" i="7"/>
  <c r="AW81" i="7"/>
  <c r="L393" i="7" s="1"/>
  <c r="L391" i="7" s="1"/>
  <c r="AT81" i="7"/>
  <c r="AR81" i="7"/>
  <c r="L78" i="7" s="1"/>
  <c r="AO81" i="7"/>
  <c r="AA81" i="7"/>
  <c r="X81" i="7"/>
  <c r="S81" i="7"/>
  <c r="J78" i="7" s="1"/>
  <c r="P81" i="7"/>
  <c r="BA81" i="7"/>
  <c r="AZ81" i="7"/>
  <c r="L79" i="7" s="1"/>
  <c r="AE81" i="7"/>
  <c r="J80" i="7" s="1"/>
  <c r="AD81" i="7"/>
  <c r="CB81" i="7"/>
  <c r="CC81" i="7"/>
  <c r="G80" i="7"/>
  <c r="E80" i="7"/>
  <c r="G79" i="7"/>
  <c r="E79" i="7"/>
  <c r="G76" i="7"/>
  <c r="F76" i="7"/>
  <c r="E76" i="7"/>
  <c r="L75" i="7"/>
  <c r="L77" i="7" s="1"/>
  <c r="J75" i="7"/>
  <c r="V81" i="7" s="1"/>
  <c r="K75" i="7"/>
  <c r="I75" i="7"/>
  <c r="H75" i="7"/>
  <c r="H77" i="7" s="1"/>
  <c r="C74" i="7"/>
  <c r="B74" i="7"/>
  <c r="E73" i="7"/>
  <c r="G73" i="7"/>
  <c r="D73" i="7"/>
  <c r="B73" i="7"/>
  <c r="C72" i="7"/>
  <c r="L70" i="7"/>
  <c r="J70" i="7"/>
  <c r="L69" i="7"/>
  <c r="J69" i="7"/>
  <c r="J68" i="7"/>
  <c r="AW71" i="7"/>
  <c r="AT71" i="7"/>
  <c r="AO71" i="7"/>
  <c r="AA71" i="7"/>
  <c r="X71" i="7"/>
  <c r="J118" i="7" s="1"/>
  <c r="V71" i="7"/>
  <c r="S71" i="7"/>
  <c r="P71" i="7"/>
  <c r="O71" i="7"/>
  <c r="BA71" i="7"/>
  <c r="AZ71" i="7"/>
  <c r="AE71" i="7"/>
  <c r="AD71" i="7"/>
  <c r="CB71" i="7"/>
  <c r="CC71" i="7"/>
  <c r="G70" i="7"/>
  <c r="E70" i="7"/>
  <c r="G69" i="7"/>
  <c r="E69" i="7"/>
  <c r="J67" i="7"/>
  <c r="H67" i="7"/>
  <c r="G66" i="7"/>
  <c r="F66" i="7"/>
  <c r="E66" i="7"/>
  <c r="L65" i="7"/>
  <c r="J65" i="7"/>
  <c r="BM71" i="7" s="1"/>
  <c r="K65" i="7"/>
  <c r="I65" i="7"/>
  <c r="H65" i="7"/>
  <c r="C64" i="7"/>
  <c r="B64" i="7"/>
  <c r="E63" i="7"/>
  <c r="G63" i="7"/>
  <c r="D63" i="7"/>
  <c r="B63" i="7"/>
  <c r="C62" i="7"/>
  <c r="L60" i="7"/>
  <c r="AN61" i="7" s="1"/>
  <c r="L59" i="7"/>
  <c r="AW61" i="7"/>
  <c r="L413" i="7" s="1"/>
  <c r="L411" i="7" s="1"/>
  <c r="AT61" i="7"/>
  <c r="L389" i="7" s="1"/>
  <c r="AO61" i="7"/>
  <c r="AA61" i="7"/>
  <c r="X61" i="7"/>
  <c r="J389" i="7" s="1"/>
  <c r="V61" i="7"/>
  <c r="P61" i="7"/>
  <c r="BA61" i="7"/>
  <c r="AZ61" i="7"/>
  <c r="AE61" i="7"/>
  <c r="AD61" i="7"/>
  <c r="CB61" i="7"/>
  <c r="CC61" i="7"/>
  <c r="G60" i="7"/>
  <c r="E60" i="7"/>
  <c r="G59" i="7"/>
  <c r="E59" i="7"/>
  <c r="L57" i="7"/>
  <c r="J57" i="7"/>
  <c r="G56" i="7"/>
  <c r="F56" i="7"/>
  <c r="E56" i="7"/>
  <c r="L55" i="7"/>
  <c r="K61" i="7" s="1"/>
  <c r="J55" i="7"/>
  <c r="S61" i="7" s="1"/>
  <c r="K55" i="7"/>
  <c r="I55" i="7"/>
  <c r="H55" i="7"/>
  <c r="H57" i="7" s="1"/>
  <c r="C54" i="7"/>
  <c r="C53" i="7"/>
  <c r="B53" i="7"/>
  <c r="E52" i="7"/>
  <c r="G52" i="7"/>
  <c r="D52" i="7"/>
  <c r="B52" i="7"/>
  <c r="A25" i="7"/>
  <c r="A23" i="7"/>
  <c r="A20" i="7"/>
  <c r="F14" i="7"/>
  <c r="F12" i="7"/>
  <c r="F6" i="7"/>
  <c r="CO4" i="7"/>
  <c r="F4" i="7"/>
  <c r="A1" i="7"/>
  <c r="L153" i="7" l="1"/>
  <c r="BS91" i="7"/>
  <c r="BT91" i="7" s="1"/>
  <c r="J387" i="7"/>
  <c r="J385" i="7" s="1"/>
  <c r="J116" i="7"/>
  <c r="J114" i="7" s="1"/>
  <c r="J407" i="7"/>
  <c r="J405" i="7" s="1"/>
  <c r="J79" i="7"/>
  <c r="J397" i="7"/>
  <c r="L387" i="7"/>
  <c r="L385" i="7" s="1"/>
  <c r="BU109" i="7"/>
  <c r="BV109" i="7" s="1"/>
  <c r="K151" i="7"/>
  <c r="J353" i="7"/>
  <c r="J351" i="7" s="1"/>
  <c r="L407" i="7"/>
  <c r="L405" i="7" s="1"/>
  <c r="BS100" i="7"/>
  <c r="BT100" i="7"/>
  <c r="J58" i="7"/>
  <c r="J125" i="7"/>
  <c r="J38" i="7"/>
  <c r="J396" i="7"/>
  <c r="BR61" i="7"/>
  <c r="L190" i="7"/>
  <c r="L206" i="7"/>
  <c r="L204" i="7" s="1"/>
  <c r="L227" i="7" s="1"/>
  <c r="BS202" i="7"/>
  <c r="BT202" i="7"/>
  <c r="J220" i="7"/>
  <c r="J126" i="7"/>
  <c r="O91" i="7"/>
  <c r="BM91" i="7"/>
  <c r="BV202" i="7"/>
  <c r="BU202" i="7"/>
  <c r="BR202" i="7"/>
  <c r="BR244" i="7"/>
  <c r="BU244" i="7"/>
  <c r="BV244" i="7" s="1"/>
  <c r="J149" i="7"/>
  <c r="J168" i="7"/>
  <c r="L398" i="7"/>
  <c r="J418" i="7"/>
  <c r="AR71" i="7"/>
  <c r="L68" i="7" s="1"/>
  <c r="L67" i="7"/>
  <c r="K71" i="7"/>
  <c r="AN71" i="7"/>
  <c r="J96" i="7"/>
  <c r="V100" i="7"/>
  <c r="S100" i="7"/>
  <c r="J97" i="7" s="1"/>
  <c r="O100" i="7"/>
  <c r="BM100" i="7"/>
  <c r="J113" i="7"/>
  <c r="BT296" i="7"/>
  <c r="L333" i="7"/>
  <c r="L331" i="7" s="1"/>
  <c r="BU91" i="7"/>
  <c r="BV91" i="7" s="1"/>
  <c r="BU61" i="7"/>
  <c r="BV61" i="7" s="1"/>
  <c r="J260" i="7"/>
  <c r="J241" i="7"/>
  <c r="L126" i="7"/>
  <c r="L409" i="7"/>
  <c r="BV296" i="7"/>
  <c r="K193" i="7"/>
  <c r="J413" i="7"/>
  <c r="J411" i="7" s="1"/>
  <c r="J393" i="7"/>
  <c r="J391" i="7" s="1"/>
  <c r="J122" i="7"/>
  <c r="J120" i="7" s="1"/>
  <c r="L418" i="7"/>
  <c r="L397" i="7"/>
  <c r="L98" i="7"/>
  <c r="AN100" i="7" s="1"/>
  <c r="J191" i="7"/>
  <c r="J219" i="7"/>
  <c r="J248" i="7"/>
  <c r="J246" i="7" s="1"/>
  <c r="J269" i="7" s="1"/>
  <c r="K286" i="7"/>
  <c r="AN286" i="7"/>
  <c r="J77" i="7"/>
  <c r="L80" i="7"/>
  <c r="AN81" i="7" s="1"/>
  <c r="J127" i="7"/>
  <c r="L150" i="7"/>
  <c r="AN151" i="7" s="1"/>
  <c r="L189" i="7"/>
  <c r="BM193" i="7"/>
  <c r="S202" i="7"/>
  <c r="J199" i="7" s="1"/>
  <c r="J285" i="7"/>
  <c r="BM286" i="7" s="1"/>
  <c r="J60" i="7"/>
  <c r="I71" i="7"/>
  <c r="BM81" i="7"/>
  <c r="AR100" i="7"/>
  <c r="L97" i="7" s="1"/>
  <c r="J105" i="7"/>
  <c r="L122" i="7"/>
  <c r="L120" i="7" s="1"/>
  <c r="L127" i="7"/>
  <c r="BM151" i="7"/>
  <c r="J155" i="7"/>
  <c r="J153" i="7" s="1"/>
  <c r="J176" i="7" s="1"/>
  <c r="AN193" i="7"/>
  <c r="V202" i="7"/>
  <c r="L219" i="7"/>
  <c r="J243" i="7"/>
  <c r="J282" i="7"/>
  <c r="O296" i="7"/>
  <c r="J312" i="7"/>
  <c r="J398" i="7"/>
  <c r="AR61" i="7"/>
  <c r="AR244" i="7"/>
  <c r="I109" i="7"/>
  <c r="L118" i="7"/>
  <c r="O151" i="7"/>
  <c r="J148" i="7"/>
  <c r="AR202" i="7"/>
  <c r="L199" i="7" s="1"/>
  <c r="I286" i="7"/>
  <c r="BU296" i="7"/>
  <c r="BM296" i="7"/>
  <c r="J300" i="7"/>
  <c r="J298" i="7" s="1"/>
  <c r="J321" i="7" s="1"/>
  <c r="BR296" i="7"/>
  <c r="L116" i="7"/>
  <c r="L114" i="7" s="1"/>
  <c r="I193" i="7"/>
  <c r="I81" i="7"/>
  <c r="I151" i="7"/>
  <c r="O193" i="7"/>
  <c r="O81" i="7"/>
  <c r="O109" i="7"/>
  <c r="L148" i="7"/>
  <c r="S193" i="7"/>
  <c r="J416" i="7" s="1"/>
  <c r="I244" i="7"/>
  <c r="O286" i="7"/>
  <c r="L300" i="7"/>
  <c r="L298" i="7" s="1"/>
  <c r="L321" i="7" s="1"/>
  <c r="V151" i="7"/>
  <c r="L168" i="7"/>
  <c r="O202" i="7"/>
  <c r="L417" i="7"/>
  <c r="J59" i="7"/>
  <c r="I61" i="7" s="1"/>
  <c r="J150" i="7"/>
  <c r="J189" i="7"/>
  <c r="J242" i="7"/>
  <c r="J41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AG28" i="1"/>
  <c r="CU28" i="1" s="1"/>
  <c r="T28" i="1" s="1"/>
  <c r="AH28" i="1"/>
  <c r="CV28" i="1" s="1"/>
  <c r="U28" i="1" s="1"/>
  <c r="AI28" i="1"/>
  <c r="AJ28" i="1"/>
  <c r="CR28" i="1"/>
  <c r="Q28" i="1" s="1"/>
  <c r="CS28" i="1"/>
  <c r="CT28" i="1"/>
  <c r="S28" i="1" s="1"/>
  <c r="CW28" i="1"/>
  <c r="V28" i="1" s="1"/>
  <c r="CX28" i="1"/>
  <c r="W28" i="1" s="1"/>
  <c r="GL28" i="1"/>
  <c r="GN28" i="1"/>
  <c r="GO28" i="1"/>
  <c r="GV28" i="1"/>
  <c r="HC28" i="1" s="1"/>
  <c r="GX28" i="1" s="1"/>
  <c r="C29" i="1"/>
  <c r="D29" i="1"/>
  <c r="I29" i="1"/>
  <c r="CX4" i="3" s="1"/>
  <c r="K29" i="1"/>
  <c r="T29" i="1"/>
  <c r="W29" i="1"/>
  <c r="AC29" i="1"/>
  <c r="AE29" i="1"/>
  <c r="CR29" i="1" s="1"/>
  <c r="Q29" i="1" s="1"/>
  <c r="AF29" i="1"/>
  <c r="CT29" i="1" s="1"/>
  <c r="S29" i="1" s="1"/>
  <c r="AG29" i="1"/>
  <c r="AH29" i="1"/>
  <c r="CV29" i="1" s="1"/>
  <c r="U29" i="1" s="1"/>
  <c r="AI29" i="1"/>
  <c r="AJ29" i="1"/>
  <c r="CQ29" i="1"/>
  <c r="P29" i="1" s="1"/>
  <c r="CP29" i="1" s="1"/>
  <c r="O29" i="1" s="1"/>
  <c r="CU29" i="1"/>
  <c r="CW29" i="1"/>
  <c r="V29" i="1" s="1"/>
  <c r="CX29" i="1"/>
  <c r="GL29" i="1"/>
  <c r="GN29" i="1"/>
  <c r="GO29" i="1"/>
  <c r="GV29" i="1"/>
  <c r="HC29" i="1"/>
  <c r="GX29" i="1" s="1"/>
  <c r="C31" i="1"/>
  <c r="D31" i="1"/>
  <c r="I31" i="1"/>
  <c r="K31" i="1"/>
  <c r="AC31" i="1"/>
  <c r="AE31" i="1"/>
  <c r="CS31" i="1" s="1"/>
  <c r="R31" i="1" s="1"/>
  <c r="AF31" i="1"/>
  <c r="CT31" i="1" s="1"/>
  <c r="AG31" i="1"/>
  <c r="CU31" i="1" s="1"/>
  <c r="T31" i="1" s="1"/>
  <c r="AH31" i="1"/>
  <c r="AI31" i="1"/>
  <c r="AJ31" i="1"/>
  <c r="CX31" i="1" s="1"/>
  <c r="W31" i="1" s="1"/>
  <c r="CQ31" i="1"/>
  <c r="CR31" i="1"/>
  <c r="CV31" i="1"/>
  <c r="U31" i="1" s="1"/>
  <c r="CW31" i="1"/>
  <c r="GL31" i="1"/>
  <c r="GN31" i="1"/>
  <c r="GO31" i="1"/>
  <c r="CC45" i="1" s="1"/>
  <c r="GV31" i="1"/>
  <c r="HC31" i="1"/>
  <c r="GX31" i="1" s="1"/>
  <c r="C32" i="1"/>
  <c r="D32" i="1"/>
  <c r="I32" i="1"/>
  <c r="CU9" i="3" s="1"/>
  <c r="K32" i="1"/>
  <c r="AC32" i="1"/>
  <c r="CQ32" i="1" s="1"/>
  <c r="P32" i="1" s="1"/>
  <c r="AD32" i="1"/>
  <c r="AE32" i="1"/>
  <c r="CR32" i="1" s="1"/>
  <c r="Q32" i="1" s="1"/>
  <c r="AF32" i="1"/>
  <c r="CT32" i="1" s="1"/>
  <c r="S32" i="1" s="1"/>
  <c r="AG32" i="1"/>
  <c r="AH32" i="1"/>
  <c r="AI32" i="1"/>
  <c r="AJ32" i="1"/>
  <c r="CX32" i="1" s="1"/>
  <c r="W32" i="1" s="1"/>
  <c r="CU32" i="1"/>
  <c r="T32" i="1" s="1"/>
  <c r="CV32" i="1"/>
  <c r="U32" i="1" s="1"/>
  <c r="CW32" i="1"/>
  <c r="V32" i="1" s="1"/>
  <c r="GL32" i="1"/>
  <c r="GN32" i="1"/>
  <c r="GO32" i="1"/>
  <c r="GV32" i="1"/>
  <c r="HC32" i="1" s="1"/>
  <c r="GX32" i="1" s="1"/>
  <c r="C34" i="1"/>
  <c r="D34" i="1"/>
  <c r="I34" i="1"/>
  <c r="CU13" i="3" s="1"/>
  <c r="K34" i="1"/>
  <c r="W34" i="1"/>
  <c r="AC34" i="1"/>
  <c r="CQ34" i="1" s="1"/>
  <c r="P34" i="1" s="1"/>
  <c r="AE34" i="1"/>
  <c r="CR34" i="1" s="1"/>
  <c r="Q34" i="1" s="1"/>
  <c r="CP34" i="1" s="1"/>
  <c r="O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T34" i="1"/>
  <c r="S34" i="1" s="1"/>
  <c r="CX34" i="1"/>
  <c r="GL34" i="1"/>
  <c r="GN34" i="1"/>
  <c r="GO34" i="1"/>
  <c r="GV34" i="1"/>
  <c r="HC34" i="1" s="1"/>
  <c r="GX34" i="1" s="1"/>
  <c r="C35" i="1"/>
  <c r="D35" i="1"/>
  <c r="I35" i="1"/>
  <c r="K35" i="1"/>
  <c r="AC35" i="1"/>
  <c r="CQ35" i="1" s="1"/>
  <c r="P35" i="1" s="1"/>
  <c r="AD35" i="1"/>
  <c r="AB35" i="1" s="1"/>
  <c r="AE35" i="1"/>
  <c r="AF35" i="1"/>
  <c r="AG35" i="1"/>
  <c r="AH35" i="1"/>
  <c r="CV35" i="1" s="1"/>
  <c r="U35" i="1" s="1"/>
  <c r="AI35" i="1"/>
  <c r="CW35" i="1" s="1"/>
  <c r="V35" i="1" s="1"/>
  <c r="AJ35" i="1"/>
  <c r="CR35" i="1"/>
  <c r="Q35" i="1" s="1"/>
  <c r="CS35" i="1"/>
  <c r="R35" i="1" s="1"/>
  <c r="CT35" i="1"/>
  <c r="CU35" i="1"/>
  <c r="T35" i="1" s="1"/>
  <c r="CX35" i="1"/>
  <c r="W35" i="1" s="1"/>
  <c r="GL35" i="1"/>
  <c r="GN35" i="1"/>
  <c r="GO35" i="1"/>
  <c r="GV35" i="1"/>
  <c r="HC35" i="1" s="1"/>
  <c r="GX35" i="1"/>
  <c r="C36" i="1"/>
  <c r="D36" i="1"/>
  <c r="I36" i="1"/>
  <c r="K36" i="1"/>
  <c r="U36" i="1"/>
  <c r="AC36" i="1"/>
  <c r="CQ36" i="1" s="1"/>
  <c r="P36" i="1" s="1"/>
  <c r="CP36" i="1" s="1"/>
  <c r="O36" i="1" s="1"/>
  <c r="AE36" i="1"/>
  <c r="CS36" i="1" s="1"/>
  <c r="R36" i="1" s="1"/>
  <c r="AF36" i="1"/>
  <c r="CT36" i="1" s="1"/>
  <c r="S36" i="1" s="1"/>
  <c r="AG36" i="1"/>
  <c r="CU36" i="1" s="1"/>
  <c r="T36" i="1" s="1"/>
  <c r="AH36" i="1"/>
  <c r="AI36" i="1"/>
  <c r="CW36" i="1" s="1"/>
  <c r="V36" i="1" s="1"/>
  <c r="AJ36" i="1"/>
  <c r="CR36" i="1"/>
  <c r="Q36" i="1" s="1"/>
  <c r="CV36" i="1"/>
  <c r="CX36" i="1"/>
  <c r="W36" i="1" s="1"/>
  <c r="GL36" i="1"/>
  <c r="GN36" i="1"/>
  <c r="GO36" i="1"/>
  <c r="GV36" i="1"/>
  <c r="HC36" i="1" s="1"/>
  <c r="GX36" i="1" s="1"/>
  <c r="C37" i="1"/>
  <c r="D37" i="1"/>
  <c r="I37" i="1"/>
  <c r="K37" i="1"/>
  <c r="AC37" i="1"/>
  <c r="AE37" i="1"/>
  <c r="AD37" i="1" s="1"/>
  <c r="AB37" i="1" s="1"/>
  <c r="AF37" i="1"/>
  <c r="CT37" i="1" s="1"/>
  <c r="S37" i="1" s="1"/>
  <c r="AG37" i="1"/>
  <c r="CU37" i="1" s="1"/>
  <c r="T37" i="1" s="1"/>
  <c r="AH37" i="1"/>
  <c r="AI37" i="1"/>
  <c r="AJ37" i="1"/>
  <c r="CX37" i="1" s="1"/>
  <c r="W37" i="1" s="1"/>
  <c r="CQ37" i="1"/>
  <c r="P37" i="1" s="1"/>
  <c r="CS37" i="1"/>
  <c r="R37" i="1" s="1"/>
  <c r="CV37" i="1"/>
  <c r="U37" i="1" s="1"/>
  <c r="CW37" i="1"/>
  <c r="V37" i="1" s="1"/>
  <c r="GL37" i="1"/>
  <c r="GN37" i="1"/>
  <c r="GO37" i="1"/>
  <c r="GV37" i="1"/>
  <c r="HC37" i="1"/>
  <c r="GX37" i="1" s="1"/>
  <c r="C38" i="1"/>
  <c r="D38" i="1"/>
  <c r="I38" i="1"/>
  <c r="CU25" i="3" s="1"/>
  <c r="K38" i="1"/>
  <c r="S38" i="1"/>
  <c r="V38" i="1"/>
  <c r="AC38" i="1"/>
  <c r="CQ38" i="1" s="1"/>
  <c r="P38" i="1" s="1"/>
  <c r="AD38" i="1"/>
  <c r="AE38" i="1"/>
  <c r="CR38" i="1" s="1"/>
  <c r="Q38" i="1" s="1"/>
  <c r="AF38" i="1"/>
  <c r="AG38" i="1"/>
  <c r="CU38" i="1" s="1"/>
  <c r="T38" i="1" s="1"/>
  <c r="AH38" i="1"/>
  <c r="AI38" i="1"/>
  <c r="AJ38" i="1"/>
  <c r="CT38" i="1"/>
  <c r="CV38" i="1"/>
  <c r="U38" i="1" s="1"/>
  <c r="CW38" i="1"/>
  <c r="CX38" i="1"/>
  <c r="W38" i="1" s="1"/>
  <c r="GL38" i="1"/>
  <c r="GN38" i="1"/>
  <c r="GO38" i="1"/>
  <c r="GV38" i="1"/>
  <c r="GX38" i="1"/>
  <c r="HC38" i="1"/>
  <c r="C39" i="1"/>
  <c r="D39" i="1"/>
  <c r="I39" i="1"/>
  <c r="CX28" i="3" s="1"/>
  <c r="K39" i="1"/>
  <c r="AC39" i="1"/>
  <c r="AB39" i="1" s="1"/>
  <c r="AD39" i="1"/>
  <c r="AE39" i="1"/>
  <c r="CR39" i="1" s="1"/>
  <c r="Q39" i="1" s="1"/>
  <c r="AF39" i="1"/>
  <c r="AG39" i="1"/>
  <c r="AH39" i="1"/>
  <c r="CV39" i="1" s="1"/>
  <c r="U39" i="1" s="1"/>
  <c r="AI39" i="1"/>
  <c r="CW39" i="1" s="1"/>
  <c r="V39" i="1" s="1"/>
  <c r="AJ39" i="1"/>
  <c r="CX39" i="1" s="1"/>
  <c r="W39" i="1" s="1"/>
  <c r="CQ39" i="1"/>
  <c r="P39" i="1" s="1"/>
  <c r="CT39" i="1"/>
  <c r="S39" i="1" s="1"/>
  <c r="CU39" i="1"/>
  <c r="T39" i="1" s="1"/>
  <c r="GL39" i="1"/>
  <c r="GN39" i="1"/>
  <c r="GO39" i="1"/>
  <c r="GV39" i="1"/>
  <c r="HC39" i="1" s="1"/>
  <c r="GX39" i="1" s="1"/>
  <c r="C40" i="1"/>
  <c r="D40" i="1"/>
  <c r="I40" i="1"/>
  <c r="CU29" i="3" s="1"/>
  <c r="K40" i="1"/>
  <c r="T40" i="1"/>
  <c r="AC40" i="1"/>
  <c r="CQ40" i="1" s="1"/>
  <c r="P40" i="1" s="1"/>
  <c r="AE40" i="1"/>
  <c r="AF40" i="1"/>
  <c r="AG40" i="1"/>
  <c r="AH40" i="1"/>
  <c r="AI40" i="1"/>
  <c r="CW40" i="1" s="1"/>
  <c r="V40" i="1" s="1"/>
  <c r="AJ40" i="1"/>
  <c r="CX40" i="1" s="1"/>
  <c r="W40" i="1" s="1"/>
  <c r="CT40" i="1"/>
  <c r="S40" i="1" s="1"/>
  <c r="CU40" i="1"/>
  <c r="CV40" i="1"/>
  <c r="U40" i="1" s="1"/>
  <c r="GL40" i="1"/>
  <c r="GN40" i="1"/>
  <c r="GO40" i="1"/>
  <c r="GV40" i="1"/>
  <c r="HC40" i="1"/>
  <c r="GX40" i="1" s="1"/>
  <c r="C41" i="1"/>
  <c r="D41" i="1"/>
  <c r="I41" i="1"/>
  <c r="K41" i="1"/>
  <c r="V41" i="1"/>
  <c r="AB41" i="1"/>
  <c r="AC41" i="1"/>
  <c r="CQ41" i="1" s="1"/>
  <c r="P41" i="1" s="1"/>
  <c r="CP41" i="1" s="1"/>
  <c r="O41" i="1" s="1"/>
  <c r="AD41" i="1"/>
  <c r="AE41" i="1"/>
  <c r="AF41" i="1"/>
  <c r="CT41" i="1" s="1"/>
  <c r="S41" i="1" s="1"/>
  <c r="AG41" i="1"/>
  <c r="CU41" i="1" s="1"/>
  <c r="T41" i="1" s="1"/>
  <c r="AH41" i="1"/>
  <c r="CV41" i="1" s="1"/>
  <c r="U41" i="1" s="1"/>
  <c r="AI41" i="1"/>
  <c r="AJ41" i="1"/>
  <c r="CX41" i="1" s="1"/>
  <c r="W41" i="1" s="1"/>
  <c r="CR41" i="1"/>
  <c r="Q41" i="1" s="1"/>
  <c r="CS41" i="1"/>
  <c r="R41" i="1" s="1"/>
  <c r="CW41" i="1"/>
  <c r="GL41" i="1"/>
  <c r="FR45" i="1" s="1"/>
  <c r="GN41" i="1"/>
  <c r="GO41" i="1"/>
  <c r="GV41" i="1"/>
  <c r="HC41" i="1" s="1"/>
  <c r="GX41" i="1" s="1"/>
  <c r="C42" i="1"/>
  <c r="D42" i="1"/>
  <c r="I42" i="1"/>
  <c r="K42" i="1"/>
  <c r="AC42" i="1"/>
  <c r="AD42" i="1"/>
  <c r="AE42" i="1"/>
  <c r="AF42" i="1"/>
  <c r="AG42" i="1"/>
  <c r="CU42" i="1" s="1"/>
  <c r="T42" i="1" s="1"/>
  <c r="AH42" i="1"/>
  <c r="CV42" i="1" s="1"/>
  <c r="U42" i="1" s="1"/>
  <c r="AI42" i="1"/>
  <c r="AJ42" i="1"/>
  <c r="CR42" i="1"/>
  <c r="Q42" i="1" s="1"/>
  <c r="CS42" i="1"/>
  <c r="CT42" i="1"/>
  <c r="S42" i="1" s="1"/>
  <c r="CW42" i="1"/>
  <c r="V42" i="1" s="1"/>
  <c r="CX42" i="1"/>
  <c r="W42" i="1" s="1"/>
  <c r="GL42" i="1"/>
  <c r="GN42" i="1"/>
  <c r="GO42" i="1"/>
  <c r="GV42" i="1"/>
  <c r="HC42" i="1" s="1"/>
  <c r="GX42" i="1" s="1"/>
  <c r="C43" i="1"/>
  <c r="D43" i="1"/>
  <c r="I43" i="1"/>
  <c r="K43" i="1"/>
  <c r="T43" i="1"/>
  <c r="W43" i="1"/>
  <c r="AC43" i="1"/>
  <c r="AE43" i="1"/>
  <c r="CR43" i="1" s="1"/>
  <c r="Q43" i="1" s="1"/>
  <c r="AF43" i="1"/>
  <c r="CT43" i="1" s="1"/>
  <c r="S43" i="1" s="1"/>
  <c r="AG43" i="1"/>
  <c r="AH43" i="1"/>
  <c r="CV43" i="1" s="1"/>
  <c r="U43" i="1" s="1"/>
  <c r="AI43" i="1"/>
  <c r="AJ43" i="1"/>
  <c r="CQ43" i="1"/>
  <c r="P43" i="1" s="1"/>
  <c r="CU43" i="1"/>
  <c r="CW43" i="1"/>
  <c r="V43" i="1" s="1"/>
  <c r="CX43" i="1"/>
  <c r="GL43" i="1"/>
  <c r="GN43" i="1"/>
  <c r="GO43" i="1"/>
  <c r="GV43" i="1"/>
  <c r="HC43" i="1"/>
  <c r="GX43" i="1" s="1"/>
  <c r="B45" i="1"/>
  <c r="B26" i="1" s="1"/>
  <c r="C45" i="1"/>
  <c r="C26" i="1" s="1"/>
  <c r="D45" i="1"/>
  <c r="D26" i="1" s="1"/>
  <c r="F45" i="1"/>
  <c r="F26" i="1" s="1"/>
  <c r="G45" i="1"/>
  <c r="G26" i="1" s="1"/>
  <c r="AQ45" i="1"/>
  <c r="F55" i="1" s="1"/>
  <c r="BC45" i="1"/>
  <c r="BC26" i="1" s="1"/>
  <c r="BX45" i="1"/>
  <c r="BX26" i="1" s="1"/>
  <c r="BY45" i="1"/>
  <c r="AP45" i="1" s="1"/>
  <c r="AP26" i="1" s="1"/>
  <c r="BZ45" i="1"/>
  <c r="BZ26" i="1" s="1"/>
  <c r="CB45" i="1"/>
  <c r="AS45" i="1" s="1"/>
  <c r="CK45" i="1"/>
  <c r="CK26" i="1" s="1"/>
  <c r="CL45" i="1"/>
  <c r="CL26" i="1" s="1"/>
  <c r="CM45" i="1"/>
  <c r="CM26" i="1" s="1"/>
  <c r="EA45" i="1"/>
  <c r="EG45" i="1"/>
  <c r="P49" i="1" s="1"/>
  <c r="EL45" i="1"/>
  <c r="EL26" i="1" s="1"/>
  <c r="EU45" i="1"/>
  <c r="P61" i="1" s="1"/>
  <c r="FP45" i="1"/>
  <c r="FP26" i="1" s="1"/>
  <c r="FQ45" i="1"/>
  <c r="FT45" i="1"/>
  <c r="FU45" i="1"/>
  <c r="FU26" i="1" s="1"/>
  <c r="GC45" i="1"/>
  <c r="GD45" i="1"/>
  <c r="GD26" i="1" s="1"/>
  <c r="GE45" i="1"/>
  <c r="EV45" i="1" s="1"/>
  <c r="D75" i="1"/>
  <c r="E77" i="1"/>
  <c r="G77" i="1"/>
  <c r="Z77" i="1"/>
  <c r="AA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CG77" i="1"/>
  <c r="CK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EE77" i="1"/>
  <c r="EF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T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C79" i="1"/>
  <c r="D79" i="1"/>
  <c r="I79" i="1"/>
  <c r="K79" i="1"/>
  <c r="P79" i="1"/>
  <c r="U79" i="1"/>
  <c r="AH82" i="1" s="1"/>
  <c r="AC79" i="1"/>
  <c r="AD79" i="1"/>
  <c r="AB79" i="1" s="1"/>
  <c r="AE79" i="1"/>
  <c r="AF79" i="1"/>
  <c r="AG79" i="1"/>
  <c r="AH79" i="1"/>
  <c r="AI79" i="1"/>
  <c r="CW79" i="1" s="1"/>
  <c r="V79" i="1" s="1"/>
  <c r="AI82" i="1" s="1"/>
  <c r="V82" i="1" s="1"/>
  <c r="AJ79" i="1"/>
  <c r="CQ79" i="1"/>
  <c r="CR79" i="1"/>
  <c r="Q79" i="1" s="1"/>
  <c r="AD82" i="1" s="1"/>
  <c r="CS79" i="1"/>
  <c r="R79" i="1" s="1"/>
  <c r="AE82" i="1" s="1"/>
  <c r="CT79" i="1"/>
  <c r="S79" i="1" s="1"/>
  <c r="CU79" i="1"/>
  <c r="T79" i="1" s="1"/>
  <c r="AG82" i="1" s="1"/>
  <c r="CV79" i="1"/>
  <c r="CX79" i="1"/>
  <c r="W79" i="1" s="1"/>
  <c r="AJ82" i="1" s="1"/>
  <c r="GL79" i="1"/>
  <c r="GN79" i="1"/>
  <c r="GO79" i="1"/>
  <c r="GV79" i="1"/>
  <c r="HC79" i="1" s="1"/>
  <c r="GX79" i="1"/>
  <c r="CJ82" i="1" s="1"/>
  <c r="CJ77" i="1" s="1"/>
  <c r="C80" i="1"/>
  <c r="D80" i="1"/>
  <c r="I80" i="1"/>
  <c r="K80" i="1"/>
  <c r="U80" i="1"/>
  <c r="DZ82" i="1" s="1"/>
  <c r="AC80" i="1"/>
  <c r="AE80" i="1"/>
  <c r="CR80" i="1" s="1"/>
  <c r="Q80" i="1" s="1"/>
  <c r="DV82" i="1" s="1"/>
  <c r="DI82" i="1" s="1"/>
  <c r="P94" i="1" s="1"/>
  <c r="AF80" i="1"/>
  <c r="CT80" i="1" s="1"/>
  <c r="S80" i="1" s="1"/>
  <c r="AG80" i="1"/>
  <c r="CU80" i="1" s="1"/>
  <c r="T80" i="1" s="1"/>
  <c r="DY82" i="1" s="1"/>
  <c r="AH80" i="1"/>
  <c r="AI80" i="1"/>
  <c r="CW80" i="1" s="1"/>
  <c r="V80" i="1" s="1"/>
  <c r="EA82" i="1" s="1"/>
  <c r="AJ80" i="1"/>
  <c r="CQ80" i="1"/>
  <c r="P80" i="1" s="1"/>
  <c r="CV80" i="1"/>
  <c r="CX80" i="1"/>
  <c r="W80" i="1" s="1"/>
  <c r="EB82" i="1" s="1"/>
  <c r="GL80" i="1"/>
  <c r="GN80" i="1"/>
  <c r="GO80" i="1"/>
  <c r="GV80" i="1"/>
  <c r="HC80" i="1"/>
  <c r="GX80" i="1" s="1"/>
  <c r="GB82" i="1" s="1"/>
  <c r="B82" i="1"/>
  <c r="B77" i="1" s="1"/>
  <c r="C82" i="1"/>
  <c r="C77" i="1" s="1"/>
  <c r="D82" i="1"/>
  <c r="D77" i="1" s="1"/>
  <c r="F82" i="1"/>
  <c r="F77" i="1" s="1"/>
  <c r="G82" i="1"/>
  <c r="AO82" i="1"/>
  <c r="AQ82" i="1"/>
  <c r="AQ77" i="1" s="1"/>
  <c r="AT82" i="1"/>
  <c r="AT77" i="1" s="1"/>
  <c r="BA82" i="1"/>
  <c r="BC82" i="1"/>
  <c r="BC77" i="1" s="1"/>
  <c r="BX82" i="1"/>
  <c r="BY82" i="1"/>
  <c r="BY77" i="1" s="1"/>
  <c r="BZ82" i="1"/>
  <c r="BZ77" i="1" s="1"/>
  <c r="CB82" i="1"/>
  <c r="CB77" i="1" s="1"/>
  <c r="CC82" i="1"/>
  <c r="CC77" i="1" s="1"/>
  <c r="CG82" i="1"/>
  <c r="AX82" i="1" s="1"/>
  <c r="AX77" i="1" s="1"/>
  <c r="CK82" i="1"/>
  <c r="BB82" i="1" s="1"/>
  <c r="BB77" i="1" s="1"/>
  <c r="CL82" i="1"/>
  <c r="CL77" i="1" s="1"/>
  <c r="CM82" i="1"/>
  <c r="CM77" i="1" s="1"/>
  <c r="EK82" i="1"/>
  <c r="EK77" i="1" s="1"/>
  <c r="EL82" i="1"/>
  <c r="EL77" i="1" s="1"/>
  <c r="FP82" i="1"/>
  <c r="EG82" i="1" s="1"/>
  <c r="FQ82" i="1"/>
  <c r="EH82" i="1" s="1"/>
  <c r="FR82" i="1"/>
  <c r="FT82" i="1"/>
  <c r="FU82" i="1"/>
  <c r="FU77" i="1" s="1"/>
  <c r="GC82" i="1"/>
  <c r="ET82" i="1" s="1"/>
  <c r="GD82" i="1"/>
  <c r="GE82" i="1"/>
  <c r="EV82" i="1" s="1"/>
  <c r="P107" i="1" s="1"/>
  <c r="F95" i="1"/>
  <c r="F100" i="1"/>
  <c r="P100" i="1"/>
  <c r="D112" i="1"/>
  <c r="E114" i="1"/>
  <c r="Z114" i="1"/>
  <c r="AA114" i="1"/>
  <c r="AM114" i="1"/>
  <c r="AN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R114" i="1"/>
  <c r="DS114" i="1"/>
  <c r="EE114" i="1"/>
  <c r="EF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C116" i="1"/>
  <c r="D116" i="1"/>
  <c r="I116" i="1"/>
  <c r="CU41" i="3" s="1"/>
  <c r="K116" i="1"/>
  <c r="T116" i="1"/>
  <c r="AC116" i="1"/>
  <c r="CQ116" i="1" s="1"/>
  <c r="P116" i="1" s="1"/>
  <c r="AD116" i="1"/>
  <c r="AE116" i="1"/>
  <c r="CS116" i="1" s="1"/>
  <c r="R116" i="1" s="1"/>
  <c r="AE123" i="1" s="1"/>
  <c r="AE114" i="1" s="1"/>
  <c r="AF116" i="1"/>
  <c r="CT116" i="1" s="1"/>
  <c r="S116" i="1" s="1"/>
  <c r="AG116" i="1"/>
  <c r="AH116" i="1"/>
  <c r="CV116" i="1" s="1"/>
  <c r="U116" i="1" s="1"/>
  <c r="AH123" i="1" s="1"/>
  <c r="AI116" i="1"/>
  <c r="AJ116" i="1"/>
  <c r="CR116" i="1"/>
  <c r="Q116" i="1" s="1"/>
  <c r="AD123" i="1" s="1"/>
  <c r="CU116" i="1"/>
  <c r="CW116" i="1"/>
  <c r="V116" i="1" s="1"/>
  <c r="CX116" i="1"/>
  <c r="W116" i="1" s="1"/>
  <c r="AJ123" i="1" s="1"/>
  <c r="W123" i="1" s="1"/>
  <c r="W114" i="1" s="1"/>
  <c r="GL116" i="1"/>
  <c r="GN116" i="1"/>
  <c r="GO116" i="1"/>
  <c r="GV116" i="1"/>
  <c r="HC116" i="1" s="1"/>
  <c r="GX116" i="1" s="1"/>
  <c r="C117" i="1"/>
  <c r="D117" i="1"/>
  <c r="I117" i="1"/>
  <c r="K117" i="1"/>
  <c r="AC117" i="1"/>
  <c r="AB117" i="1" s="1"/>
  <c r="AD117" i="1"/>
  <c r="AE117" i="1"/>
  <c r="AF117" i="1"/>
  <c r="CT117" i="1" s="1"/>
  <c r="AG117" i="1"/>
  <c r="AH117" i="1"/>
  <c r="CV117" i="1" s="1"/>
  <c r="AI117" i="1"/>
  <c r="CW117" i="1" s="1"/>
  <c r="V117" i="1" s="1"/>
  <c r="AJ117" i="1"/>
  <c r="CX117" i="1" s="1"/>
  <c r="CQ117" i="1"/>
  <c r="CR117" i="1"/>
  <c r="Q117" i="1" s="1"/>
  <c r="DV123" i="1" s="1"/>
  <c r="DV114" i="1" s="1"/>
  <c r="CS117" i="1"/>
  <c r="CU117" i="1"/>
  <c r="GL117" i="1"/>
  <c r="GN117" i="1"/>
  <c r="GO117" i="1"/>
  <c r="FU123" i="1" s="1"/>
  <c r="FU114" i="1" s="1"/>
  <c r="GV117" i="1"/>
  <c r="HC117" i="1" s="1"/>
  <c r="C118" i="1"/>
  <c r="D118" i="1"/>
  <c r="I118" i="1"/>
  <c r="K118" i="1"/>
  <c r="R118" i="1"/>
  <c r="W118" i="1"/>
  <c r="AC118" i="1"/>
  <c r="CQ118" i="1" s="1"/>
  <c r="P118" i="1" s="1"/>
  <c r="CP118" i="1" s="1"/>
  <c r="O118" i="1" s="1"/>
  <c r="AD118" i="1"/>
  <c r="AE118" i="1"/>
  <c r="CR118" i="1" s="1"/>
  <c r="Q118" i="1" s="1"/>
  <c r="AF118" i="1"/>
  <c r="CT118" i="1" s="1"/>
  <c r="S118" i="1" s="1"/>
  <c r="AG118" i="1"/>
  <c r="AH118" i="1"/>
  <c r="AI118" i="1"/>
  <c r="AJ118" i="1"/>
  <c r="CS118" i="1"/>
  <c r="CU118" i="1"/>
  <c r="T118" i="1" s="1"/>
  <c r="CV118" i="1"/>
  <c r="U118" i="1" s="1"/>
  <c r="CW118" i="1"/>
  <c r="V118" i="1" s="1"/>
  <c r="CX118" i="1"/>
  <c r="GL118" i="1"/>
  <c r="GN118" i="1"/>
  <c r="GO118" i="1"/>
  <c r="GV118" i="1"/>
  <c r="GX118" i="1"/>
  <c r="HC118" i="1"/>
  <c r="C119" i="1"/>
  <c r="D119" i="1"/>
  <c r="I119" i="1"/>
  <c r="K119" i="1"/>
  <c r="P119" i="1"/>
  <c r="W119" i="1"/>
  <c r="AC119" i="1"/>
  <c r="AD119" i="1"/>
  <c r="AB119" i="1" s="1"/>
  <c r="AE119" i="1"/>
  <c r="AF119" i="1"/>
  <c r="CT119" i="1" s="1"/>
  <c r="S119" i="1" s="1"/>
  <c r="AG119" i="1"/>
  <c r="AH119" i="1"/>
  <c r="CV119" i="1" s="1"/>
  <c r="U119" i="1" s="1"/>
  <c r="AI119" i="1"/>
  <c r="CW119" i="1" s="1"/>
  <c r="V119" i="1" s="1"/>
  <c r="AJ119" i="1"/>
  <c r="CQ119" i="1"/>
  <c r="CR119" i="1"/>
  <c r="Q119" i="1" s="1"/>
  <c r="CP119" i="1" s="1"/>
  <c r="O119" i="1" s="1"/>
  <c r="CS119" i="1"/>
  <c r="R119" i="1" s="1"/>
  <c r="CU119" i="1"/>
  <c r="T119" i="1" s="1"/>
  <c r="CX119" i="1"/>
  <c r="GL119" i="1"/>
  <c r="GN119" i="1"/>
  <c r="GO119" i="1"/>
  <c r="GV119" i="1"/>
  <c r="HC119" i="1" s="1"/>
  <c r="GX119" i="1" s="1"/>
  <c r="C120" i="1"/>
  <c r="D120" i="1"/>
  <c r="I120" i="1"/>
  <c r="K120" i="1"/>
  <c r="P120" i="1"/>
  <c r="CP120" i="1" s="1"/>
  <c r="O120" i="1" s="1"/>
  <c r="U120" i="1"/>
  <c r="AC120" i="1"/>
  <c r="AD120" i="1"/>
  <c r="AB120" i="1" s="1"/>
  <c r="AE120" i="1"/>
  <c r="AF120" i="1"/>
  <c r="AG120" i="1"/>
  <c r="AH120" i="1"/>
  <c r="AI120" i="1"/>
  <c r="CW120" i="1" s="1"/>
  <c r="V120" i="1" s="1"/>
  <c r="AJ120" i="1"/>
  <c r="CQ120" i="1"/>
  <c r="CR120" i="1"/>
  <c r="Q120" i="1" s="1"/>
  <c r="CS120" i="1"/>
  <c r="R120" i="1" s="1"/>
  <c r="CT120" i="1"/>
  <c r="S120" i="1" s="1"/>
  <c r="AF123" i="1" s="1"/>
  <c r="CU120" i="1"/>
  <c r="T120" i="1" s="1"/>
  <c r="CV120" i="1"/>
  <c r="CX120" i="1"/>
  <c r="W120" i="1" s="1"/>
  <c r="GL120" i="1"/>
  <c r="GN120" i="1"/>
  <c r="GO120" i="1"/>
  <c r="GV120" i="1"/>
  <c r="HC120" i="1" s="1"/>
  <c r="GX120" i="1"/>
  <c r="C121" i="1"/>
  <c r="D121" i="1"/>
  <c r="I121" i="1"/>
  <c r="K121" i="1"/>
  <c r="U121" i="1"/>
  <c r="AC121" i="1"/>
  <c r="AE121" i="1"/>
  <c r="CR121" i="1" s="1"/>
  <c r="Q121" i="1" s="1"/>
  <c r="AF121" i="1"/>
  <c r="CT121" i="1" s="1"/>
  <c r="S121" i="1" s="1"/>
  <c r="AG121" i="1"/>
  <c r="CU121" i="1" s="1"/>
  <c r="T121" i="1" s="1"/>
  <c r="AH121" i="1"/>
  <c r="AI121" i="1"/>
  <c r="CW121" i="1" s="1"/>
  <c r="V121" i="1" s="1"/>
  <c r="AJ121" i="1"/>
  <c r="CQ121" i="1"/>
  <c r="P121" i="1" s="1"/>
  <c r="CS121" i="1"/>
  <c r="R121" i="1" s="1"/>
  <c r="CV121" i="1"/>
  <c r="CX121" i="1"/>
  <c r="W121" i="1" s="1"/>
  <c r="GL121" i="1"/>
  <c r="GN121" i="1"/>
  <c r="GO121" i="1"/>
  <c r="GV121" i="1"/>
  <c r="HC121" i="1"/>
  <c r="GX121" i="1" s="1"/>
  <c r="B123" i="1"/>
  <c r="B114" i="1" s="1"/>
  <c r="C123" i="1"/>
  <c r="C114" i="1" s="1"/>
  <c r="D123" i="1"/>
  <c r="D114" i="1" s="1"/>
  <c r="F123" i="1"/>
  <c r="F114" i="1" s="1"/>
  <c r="G123" i="1"/>
  <c r="G114" i="1" s="1"/>
  <c r="R123" i="1"/>
  <c r="AO123" i="1"/>
  <c r="AQ123" i="1"/>
  <c r="F133" i="1" s="1"/>
  <c r="AT123" i="1"/>
  <c r="AT114" i="1" s="1"/>
  <c r="BC123" i="1"/>
  <c r="F139" i="1" s="1"/>
  <c r="BX123" i="1"/>
  <c r="BX114" i="1" s="1"/>
  <c r="BY123" i="1"/>
  <c r="BZ123" i="1"/>
  <c r="BZ114" i="1" s="1"/>
  <c r="CB123" i="1"/>
  <c r="CC123" i="1"/>
  <c r="CC114" i="1" s="1"/>
  <c r="CG123" i="1"/>
  <c r="CG114" i="1" s="1"/>
  <c r="CK123" i="1"/>
  <c r="CL123" i="1"/>
  <c r="CL114" i="1" s="1"/>
  <c r="CM123" i="1"/>
  <c r="BD123" i="1" s="1"/>
  <c r="BD114" i="1" s="1"/>
  <c r="DI123" i="1"/>
  <c r="DI114" i="1" s="1"/>
  <c r="EI123" i="1"/>
  <c r="EK123" i="1"/>
  <c r="EL123" i="1"/>
  <c r="EL114" i="1" s="1"/>
  <c r="FP123" i="1"/>
  <c r="FQ123" i="1"/>
  <c r="FR123" i="1"/>
  <c r="FR114" i="1" s="1"/>
  <c r="FT123" i="1"/>
  <c r="FT114" i="1" s="1"/>
  <c r="GC123" i="1"/>
  <c r="GD123" i="1"/>
  <c r="GD114" i="1" s="1"/>
  <c r="GE123" i="1"/>
  <c r="GE114" i="1" s="1"/>
  <c r="F141" i="1"/>
  <c r="F148" i="1"/>
  <c r="D153" i="1"/>
  <c r="E155" i="1"/>
  <c r="Z155" i="1"/>
  <c r="AA155" i="1"/>
  <c r="AG155" i="1"/>
  <c r="AM155" i="1"/>
  <c r="AN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R155" i="1"/>
  <c r="DS155" i="1"/>
  <c r="EE155" i="1"/>
  <c r="EF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GF155" i="1"/>
  <c r="GG155" i="1"/>
  <c r="GH155" i="1"/>
  <c r="GI155" i="1"/>
  <c r="GJ155" i="1"/>
  <c r="GK155" i="1"/>
  <c r="GL155" i="1"/>
  <c r="GM155" i="1"/>
  <c r="GN155" i="1"/>
  <c r="GO155" i="1"/>
  <c r="GP155" i="1"/>
  <c r="GQ155" i="1"/>
  <c r="GR155" i="1"/>
  <c r="GS155" i="1"/>
  <c r="GT155" i="1"/>
  <c r="GU155" i="1"/>
  <c r="GV155" i="1"/>
  <c r="GW155" i="1"/>
  <c r="GX155" i="1"/>
  <c r="C157" i="1"/>
  <c r="D157" i="1"/>
  <c r="I157" i="1"/>
  <c r="K157" i="1"/>
  <c r="T157" i="1"/>
  <c r="AG160" i="1" s="1"/>
  <c r="T160" i="1" s="1"/>
  <c r="W157" i="1"/>
  <c r="AC157" i="1"/>
  <c r="AE157" i="1"/>
  <c r="CR157" i="1" s="1"/>
  <c r="Q157" i="1" s="1"/>
  <c r="AD160" i="1" s="1"/>
  <c r="AF157" i="1"/>
  <c r="AG157" i="1"/>
  <c r="AH157" i="1"/>
  <c r="AI157" i="1"/>
  <c r="CW157" i="1" s="1"/>
  <c r="V157" i="1" s="1"/>
  <c r="AI160" i="1" s="1"/>
  <c r="AJ157" i="1"/>
  <c r="CT157" i="1"/>
  <c r="S157" i="1" s="1"/>
  <c r="CU157" i="1"/>
  <c r="CV157" i="1"/>
  <c r="U157" i="1" s="1"/>
  <c r="AH160" i="1" s="1"/>
  <c r="CX157" i="1"/>
  <c r="GL157" i="1"/>
  <c r="GN157" i="1"/>
  <c r="GO157" i="1"/>
  <c r="GV157" i="1"/>
  <c r="HC157" i="1"/>
  <c r="GX157" i="1" s="1"/>
  <c r="CJ160" i="1" s="1"/>
  <c r="BA160" i="1" s="1"/>
  <c r="C158" i="1"/>
  <c r="D158" i="1"/>
  <c r="I158" i="1"/>
  <c r="K158" i="1"/>
  <c r="P158" i="1"/>
  <c r="V158" i="1"/>
  <c r="EA160" i="1" s="1"/>
  <c r="AB158" i="1"/>
  <c r="AC158" i="1"/>
  <c r="AD158" i="1"/>
  <c r="AE158" i="1"/>
  <c r="AF158" i="1"/>
  <c r="CT158" i="1" s="1"/>
  <c r="S158" i="1" s="1"/>
  <c r="AG158" i="1"/>
  <c r="AH158" i="1"/>
  <c r="AI158" i="1"/>
  <c r="AJ158" i="1"/>
  <c r="CX158" i="1" s="1"/>
  <c r="W158" i="1" s="1"/>
  <c r="EB160" i="1" s="1"/>
  <c r="CQ158" i="1"/>
  <c r="CR158" i="1"/>
  <c r="Q158" i="1" s="1"/>
  <c r="DV160" i="1" s="1"/>
  <c r="CS158" i="1"/>
  <c r="R158" i="1" s="1"/>
  <c r="DW160" i="1" s="1"/>
  <c r="CU158" i="1"/>
  <c r="T158" i="1" s="1"/>
  <c r="DY160" i="1" s="1"/>
  <c r="CV158" i="1"/>
  <c r="U158" i="1" s="1"/>
  <c r="DZ160" i="1" s="1"/>
  <c r="CW158" i="1"/>
  <c r="GL158" i="1"/>
  <c r="FR160" i="1" s="1"/>
  <c r="GN158" i="1"/>
  <c r="GO158" i="1"/>
  <c r="FU160" i="1" s="1"/>
  <c r="GV158" i="1"/>
  <c r="GX158" i="1"/>
  <c r="GB160" i="1" s="1"/>
  <c r="HC158" i="1"/>
  <c r="B160" i="1"/>
  <c r="B155" i="1" s="1"/>
  <c r="C160" i="1"/>
  <c r="C155" i="1" s="1"/>
  <c r="D160" i="1"/>
  <c r="D155" i="1" s="1"/>
  <c r="F160" i="1"/>
  <c r="F155" i="1" s="1"/>
  <c r="G160" i="1"/>
  <c r="G155" i="1" s="1"/>
  <c r="AF160" i="1"/>
  <c r="AJ160" i="1"/>
  <c r="AJ155" i="1" s="1"/>
  <c r="AT160" i="1"/>
  <c r="BX160" i="1"/>
  <c r="BX155" i="1" s="1"/>
  <c r="BY160" i="1"/>
  <c r="BZ160" i="1"/>
  <c r="BZ155" i="1" s="1"/>
  <c r="CB160" i="1"/>
  <c r="CB155" i="1" s="1"/>
  <c r="CC160" i="1"/>
  <c r="CC155" i="1" s="1"/>
  <c r="CG160" i="1"/>
  <c r="AX160" i="1" s="1"/>
  <c r="CK160" i="1"/>
  <c r="CL160" i="1"/>
  <c r="CL155" i="1" s="1"/>
  <c r="CM160" i="1"/>
  <c r="CM155" i="1" s="1"/>
  <c r="DU160" i="1"/>
  <c r="FX160" i="1" s="1"/>
  <c r="EG160" i="1"/>
  <c r="EG155" i="1" s="1"/>
  <c r="EH160" i="1"/>
  <c r="EH155" i="1" s="1"/>
  <c r="ET160" i="1"/>
  <c r="ET155" i="1" s="1"/>
  <c r="EU160" i="1"/>
  <c r="EU155" i="1" s="1"/>
  <c r="FP160" i="1"/>
  <c r="FP155" i="1" s="1"/>
  <c r="FQ160" i="1"/>
  <c r="GA160" i="1" s="1"/>
  <c r="GA155" i="1" s="1"/>
  <c r="FT160" i="1"/>
  <c r="EK160" i="1" s="1"/>
  <c r="P177" i="1" s="1"/>
  <c r="FW160" i="1"/>
  <c r="EN160" i="1" s="1"/>
  <c r="GC160" i="1"/>
  <c r="GC155" i="1" s="1"/>
  <c r="GD160" i="1"/>
  <c r="GD155" i="1" s="1"/>
  <c r="GE160" i="1"/>
  <c r="EV160" i="1" s="1"/>
  <c r="P164" i="1"/>
  <c r="P169" i="1"/>
  <c r="P173" i="1"/>
  <c r="P176" i="1"/>
  <c r="D190" i="1"/>
  <c r="E192" i="1"/>
  <c r="Z192" i="1"/>
  <c r="AA192" i="1"/>
  <c r="AM192" i="1"/>
  <c r="AN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R192" i="1"/>
  <c r="DS192" i="1"/>
  <c r="EE192" i="1"/>
  <c r="EF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Q192" i="1"/>
  <c r="GC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C194" i="1"/>
  <c r="D194" i="1"/>
  <c r="I194" i="1"/>
  <c r="K194" i="1"/>
  <c r="AC194" i="1"/>
  <c r="AB194" i="1" s="1"/>
  <c r="AD194" i="1"/>
  <c r="AE194" i="1"/>
  <c r="CS194" i="1" s="1"/>
  <c r="AF194" i="1"/>
  <c r="AG194" i="1"/>
  <c r="CU194" i="1" s="1"/>
  <c r="T194" i="1" s="1"/>
  <c r="AG201" i="1" s="1"/>
  <c r="AH194" i="1"/>
  <c r="AI194" i="1"/>
  <c r="CW194" i="1" s="1"/>
  <c r="V194" i="1" s="1"/>
  <c r="AJ194" i="1"/>
  <c r="CR194" i="1"/>
  <c r="Q194" i="1" s="1"/>
  <c r="AD201" i="1" s="1"/>
  <c r="CT194" i="1"/>
  <c r="S194" i="1" s="1"/>
  <c r="CV194" i="1"/>
  <c r="CX194" i="1"/>
  <c r="W194" i="1" s="1"/>
  <c r="AJ201" i="1" s="1"/>
  <c r="GL194" i="1"/>
  <c r="GN194" i="1"/>
  <c r="GO194" i="1"/>
  <c r="CC201" i="1" s="1"/>
  <c r="CC192" i="1" s="1"/>
  <c r="GV194" i="1"/>
  <c r="HC194" i="1" s="1"/>
  <c r="GX194" i="1" s="1"/>
  <c r="CJ201" i="1" s="1"/>
  <c r="C195" i="1"/>
  <c r="D195" i="1"/>
  <c r="I195" i="1"/>
  <c r="K195" i="1"/>
  <c r="R195" i="1"/>
  <c r="DW201" i="1" s="1"/>
  <c r="T195" i="1"/>
  <c r="AC195" i="1"/>
  <c r="AE195" i="1"/>
  <c r="CR195" i="1" s="1"/>
  <c r="Q195" i="1" s="1"/>
  <c r="DV201" i="1" s="1"/>
  <c r="AF195" i="1"/>
  <c r="CT195" i="1" s="1"/>
  <c r="S195" i="1" s="1"/>
  <c r="AG195" i="1"/>
  <c r="AH195" i="1"/>
  <c r="CV195" i="1" s="1"/>
  <c r="U195" i="1" s="1"/>
  <c r="AI195" i="1"/>
  <c r="AJ195" i="1"/>
  <c r="CX195" i="1" s="1"/>
  <c r="W195" i="1" s="1"/>
  <c r="CQ195" i="1"/>
  <c r="P195" i="1" s="1"/>
  <c r="CS195" i="1"/>
  <c r="CU195" i="1"/>
  <c r="CW195" i="1"/>
  <c r="V195" i="1" s="1"/>
  <c r="EA201" i="1" s="1"/>
  <c r="GL195" i="1"/>
  <c r="GN195" i="1"/>
  <c r="GO195" i="1"/>
  <c r="GV195" i="1"/>
  <c r="HC195" i="1"/>
  <c r="GX195" i="1" s="1"/>
  <c r="GB201" i="1" s="1"/>
  <c r="C196" i="1"/>
  <c r="D196" i="1"/>
  <c r="I196" i="1"/>
  <c r="V196" i="1" s="1"/>
  <c r="K196" i="1"/>
  <c r="W196" i="1"/>
  <c r="AC196" i="1"/>
  <c r="CQ196" i="1" s="1"/>
  <c r="P196" i="1" s="1"/>
  <c r="AE196" i="1"/>
  <c r="CS196" i="1" s="1"/>
  <c r="R196" i="1" s="1"/>
  <c r="AF196" i="1"/>
  <c r="CT196" i="1" s="1"/>
  <c r="S196" i="1" s="1"/>
  <c r="AG196" i="1"/>
  <c r="CU196" i="1" s="1"/>
  <c r="T196" i="1" s="1"/>
  <c r="AH196" i="1"/>
  <c r="AI196" i="1"/>
  <c r="AJ196" i="1"/>
  <c r="CR196" i="1"/>
  <c r="Q196" i="1" s="1"/>
  <c r="CP196" i="1" s="1"/>
  <c r="O196" i="1" s="1"/>
  <c r="CV196" i="1"/>
  <c r="U196" i="1" s="1"/>
  <c r="CW196" i="1"/>
  <c r="CX196" i="1"/>
  <c r="GL196" i="1"/>
  <c r="GN196" i="1"/>
  <c r="GO196" i="1"/>
  <c r="GV196" i="1"/>
  <c r="HC196" i="1"/>
  <c r="GX196" i="1" s="1"/>
  <c r="C197" i="1"/>
  <c r="D197" i="1"/>
  <c r="I197" i="1"/>
  <c r="K197" i="1"/>
  <c r="P197" i="1"/>
  <c r="AC197" i="1"/>
  <c r="AB197" i="1" s="1"/>
  <c r="AD197" i="1"/>
  <c r="AE197" i="1"/>
  <c r="CS197" i="1" s="1"/>
  <c r="R197" i="1" s="1"/>
  <c r="AF197" i="1"/>
  <c r="CT197" i="1" s="1"/>
  <c r="S197" i="1" s="1"/>
  <c r="AG197" i="1"/>
  <c r="AH197" i="1"/>
  <c r="AI197" i="1"/>
  <c r="AJ197" i="1"/>
  <c r="CX197" i="1" s="1"/>
  <c r="W197" i="1" s="1"/>
  <c r="CQ197" i="1"/>
  <c r="CR197" i="1"/>
  <c r="Q197" i="1" s="1"/>
  <c r="CU197" i="1"/>
  <c r="T197" i="1" s="1"/>
  <c r="CV197" i="1"/>
  <c r="U197" i="1" s="1"/>
  <c r="CW197" i="1"/>
  <c r="V197" i="1" s="1"/>
  <c r="GL197" i="1"/>
  <c r="GN197" i="1"/>
  <c r="GO197" i="1"/>
  <c r="GV197" i="1"/>
  <c r="HC197" i="1" s="1"/>
  <c r="GX197" i="1"/>
  <c r="C198" i="1"/>
  <c r="D198" i="1"/>
  <c r="I198" i="1"/>
  <c r="K198" i="1"/>
  <c r="U198" i="1"/>
  <c r="W198" i="1"/>
  <c r="AC198" i="1"/>
  <c r="CQ198" i="1" s="1"/>
  <c r="P198" i="1" s="1"/>
  <c r="CP198" i="1" s="1"/>
  <c r="O198" i="1" s="1"/>
  <c r="AE198" i="1"/>
  <c r="CR198" i="1" s="1"/>
  <c r="Q198" i="1" s="1"/>
  <c r="AF198" i="1"/>
  <c r="AG198" i="1"/>
  <c r="CU198" i="1" s="1"/>
  <c r="T198" i="1" s="1"/>
  <c r="AH198" i="1"/>
  <c r="AI198" i="1"/>
  <c r="CW198" i="1" s="1"/>
  <c r="V198" i="1" s="1"/>
  <c r="AJ198" i="1"/>
  <c r="CT198" i="1"/>
  <c r="S198" i="1" s="1"/>
  <c r="CV198" i="1"/>
  <c r="CX198" i="1"/>
  <c r="GL198" i="1"/>
  <c r="GN198" i="1"/>
  <c r="GO198" i="1"/>
  <c r="GV198" i="1"/>
  <c r="HC198" i="1"/>
  <c r="GX198" i="1" s="1"/>
  <c r="C199" i="1"/>
  <c r="D199" i="1"/>
  <c r="I199" i="1"/>
  <c r="K199" i="1"/>
  <c r="P199" i="1"/>
  <c r="V199" i="1"/>
  <c r="AB199" i="1"/>
  <c r="AC199" i="1"/>
  <c r="AD199" i="1"/>
  <c r="AE199" i="1"/>
  <c r="AF199" i="1"/>
  <c r="CT199" i="1" s="1"/>
  <c r="S199" i="1" s="1"/>
  <c r="AG199" i="1"/>
  <c r="AH199" i="1"/>
  <c r="CV199" i="1" s="1"/>
  <c r="U199" i="1" s="1"/>
  <c r="AI199" i="1"/>
  <c r="AJ199" i="1"/>
  <c r="CX199" i="1" s="1"/>
  <c r="W199" i="1" s="1"/>
  <c r="CQ199" i="1"/>
  <c r="CR199" i="1"/>
  <c r="Q199" i="1" s="1"/>
  <c r="CS199" i="1"/>
  <c r="R199" i="1" s="1"/>
  <c r="CU199" i="1"/>
  <c r="T199" i="1" s="1"/>
  <c r="DY201" i="1" s="1"/>
  <c r="CW199" i="1"/>
  <c r="GL199" i="1"/>
  <c r="FR201" i="1" s="1"/>
  <c r="GN199" i="1"/>
  <c r="GO199" i="1"/>
  <c r="GV199" i="1"/>
  <c r="GX199" i="1"/>
  <c r="HC199" i="1"/>
  <c r="B201" i="1"/>
  <c r="B192" i="1" s="1"/>
  <c r="C201" i="1"/>
  <c r="C192" i="1" s="1"/>
  <c r="D201" i="1"/>
  <c r="D192" i="1" s="1"/>
  <c r="F201" i="1"/>
  <c r="F192" i="1" s="1"/>
  <c r="G201" i="1"/>
  <c r="G192" i="1" s="1"/>
  <c r="AF201" i="1"/>
  <c r="AQ201" i="1"/>
  <c r="AQ192" i="1" s="1"/>
  <c r="AT201" i="1"/>
  <c r="BX201" i="1"/>
  <c r="AO201" i="1" s="1"/>
  <c r="F205" i="1" s="1"/>
  <c r="BY201" i="1"/>
  <c r="BY192" i="1" s="1"/>
  <c r="BZ201" i="1"/>
  <c r="BZ192" i="1" s="1"/>
  <c r="CB201" i="1"/>
  <c r="CB192" i="1" s="1"/>
  <c r="CG201" i="1"/>
  <c r="AX201" i="1" s="1"/>
  <c r="CK201" i="1"/>
  <c r="BB201" i="1" s="1"/>
  <c r="CL201" i="1"/>
  <c r="CL192" i="1" s="1"/>
  <c r="CM201" i="1"/>
  <c r="DZ201" i="1"/>
  <c r="EH201" i="1"/>
  <c r="EH192" i="1" s="1"/>
  <c r="EL201" i="1"/>
  <c r="EL192" i="1" s="1"/>
  <c r="ET201" i="1"/>
  <c r="ET192" i="1" s="1"/>
  <c r="EU201" i="1"/>
  <c r="EU192" i="1" s="1"/>
  <c r="FP201" i="1"/>
  <c r="EG201" i="1" s="1"/>
  <c r="EG192" i="1" s="1"/>
  <c r="FQ201" i="1"/>
  <c r="FT201" i="1"/>
  <c r="FT192" i="1" s="1"/>
  <c r="FU201" i="1"/>
  <c r="FU192" i="1" s="1"/>
  <c r="FY201" i="1"/>
  <c r="GC201" i="1"/>
  <c r="GD201" i="1"/>
  <c r="GD192" i="1" s="1"/>
  <c r="GE201" i="1"/>
  <c r="F211" i="1"/>
  <c r="P217" i="1"/>
  <c r="P219" i="1"/>
  <c r="B231" i="1"/>
  <c r="B22" i="1" s="1"/>
  <c r="C231" i="1"/>
  <c r="C22" i="1" s="1"/>
  <c r="D231" i="1"/>
  <c r="D22" i="1" s="1"/>
  <c r="F231" i="1"/>
  <c r="F22" i="1" s="1"/>
  <c r="G231" i="1"/>
  <c r="G22" i="1" s="1"/>
  <c r="B261" i="1"/>
  <c r="B18" i="1" s="1"/>
  <c r="C261" i="1"/>
  <c r="C18" i="1" s="1"/>
  <c r="D261" i="1"/>
  <c r="D18" i="1" s="1"/>
  <c r="F261" i="1"/>
  <c r="F18" i="1" s="1"/>
  <c r="G261" i="1"/>
  <c r="G18" i="1" s="1"/>
  <c r="F12" i="6"/>
  <c r="G12" i="6"/>
  <c r="BS61" i="7" l="1"/>
  <c r="BT61" i="7" s="1"/>
  <c r="BU151" i="7"/>
  <c r="BR151" i="7"/>
  <c r="BV151" i="7"/>
  <c r="K100" i="7"/>
  <c r="J404" i="7"/>
  <c r="J402" i="7" s="1"/>
  <c r="BS193" i="7"/>
  <c r="BT193" i="7"/>
  <c r="L241" i="7"/>
  <c r="L248" i="7"/>
  <c r="L246" i="7" s="1"/>
  <c r="L269" i="7" s="1"/>
  <c r="L260" i="7"/>
  <c r="J384" i="7"/>
  <c r="J382" i="7" s="1"/>
  <c r="L58" i="7"/>
  <c r="L125" i="7"/>
  <c r="L416" i="7"/>
  <c r="L384" i="7"/>
  <c r="L382" i="7" s="1"/>
  <c r="I38" i="7"/>
  <c r="L113" i="7"/>
  <c r="L111" i="7" s="1"/>
  <c r="L134" i="7" s="1"/>
  <c r="L404" i="7"/>
  <c r="L402" i="7" s="1"/>
  <c r="L396" i="7"/>
  <c r="BS244" i="7"/>
  <c r="BT244" i="7" s="1"/>
  <c r="J111" i="7"/>
  <c r="J134" i="7" s="1"/>
  <c r="O244" i="7"/>
  <c r="BM244" i="7"/>
  <c r="J218" i="7"/>
  <c r="J190" i="7"/>
  <c r="J206" i="7"/>
  <c r="J204" i="7" s="1"/>
  <c r="J227" i="7" s="1"/>
  <c r="BR193" i="7"/>
  <c r="BU193" i="7"/>
  <c r="BV193" i="7" s="1"/>
  <c r="BS71" i="7"/>
  <c r="BT71" i="7"/>
  <c r="BR286" i="7"/>
  <c r="BU286" i="7"/>
  <c r="BV286" i="7" s="1"/>
  <c r="BU71" i="7"/>
  <c r="BV71" i="7" s="1"/>
  <c r="BR71" i="7"/>
  <c r="BS286" i="7"/>
  <c r="BT286" i="7" s="1"/>
  <c r="L218" i="7"/>
  <c r="K81" i="7"/>
  <c r="BS151" i="7"/>
  <c r="BT151" i="7" s="1"/>
  <c r="O61" i="7"/>
  <c r="BM61" i="7"/>
  <c r="D42" i="7" s="1"/>
  <c r="D36" i="7" s="1"/>
  <c r="L176" i="7"/>
  <c r="BS81" i="7"/>
  <c r="BT81" i="7" s="1"/>
  <c r="BT109" i="7"/>
  <c r="BS109" i="7"/>
  <c r="DV155" i="1"/>
  <c r="DI160" i="1"/>
  <c r="CP80" i="1"/>
  <c r="O80" i="1" s="1"/>
  <c r="DU82" i="1"/>
  <c r="DV192" i="1"/>
  <c r="DI201" i="1"/>
  <c r="W201" i="1"/>
  <c r="AJ192" i="1"/>
  <c r="CK192" i="1"/>
  <c r="ER160" i="1"/>
  <c r="DZ192" i="1"/>
  <c r="DM201" i="1"/>
  <c r="BY155" i="1"/>
  <c r="AP160" i="1"/>
  <c r="CI160" i="1"/>
  <c r="ES160" i="1"/>
  <c r="GB155" i="1"/>
  <c r="EB155" i="1"/>
  <c r="DO160" i="1"/>
  <c r="DU45" i="1"/>
  <c r="AH155" i="1"/>
  <c r="U160" i="1"/>
  <c r="P210" i="1"/>
  <c r="AT192" i="1"/>
  <c r="F219" i="1"/>
  <c r="CY197" i="1"/>
  <c r="X197" i="1" s="1"/>
  <c r="CZ197" i="1"/>
  <c r="Y197" i="1" s="1"/>
  <c r="CY196" i="1"/>
  <c r="X196" i="1" s="1"/>
  <c r="GM196" i="1" s="1"/>
  <c r="GP196" i="1" s="1"/>
  <c r="CZ196" i="1"/>
  <c r="Y196" i="1" s="1"/>
  <c r="CU58" i="3"/>
  <c r="CV58" i="3"/>
  <c r="CU57" i="3"/>
  <c r="CV57" i="3"/>
  <c r="U194" i="1"/>
  <c r="AH201" i="1" s="1"/>
  <c r="F147" i="1"/>
  <c r="CY121" i="1"/>
  <c r="X121" i="1" s="1"/>
  <c r="CZ121" i="1"/>
  <c r="Y121" i="1" s="1"/>
  <c r="CY199" i="1"/>
  <c r="X199" i="1" s="1"/>
  <c r="CZ199" i="1"/>
  <c r="Y199" i="1" s="1"/>
  <c r="DW192" i="1"/>
  <c r="DJ201" i="1"/>
  <c r="AD192" i="1"/>
  <c r="Q201" i="1"/>
  <c r="P185" i="1"/>
  <c r="EV155" i="1"/>
  <c r="F178" i="1"/>
  <c r="AT155" i="1"/>
  <c r="AI155" i="1"/>
  <c r="V160" i="1"/>
  <c r="EI114" i="1"/>
  <c r="P133" i="1"/>
  <c r="Q123" i="1"/>
  <c r="AD114" i="1"/>
  <c r="DY77" i="1"/>
  <c r="DL82" i="1"/>
  <c r="AP201" i="1"/>
  <c r="CI201" i="1"/>
  <c r="EA192" i="1"/>
  <c r="DN201" i="1"/>
  <c r="GA201" i="1"/>
  <c r="CM192" i="1"/>
  <c r="BD201" i="1"/>
  <c r="S201" i="1"/>
  <c r="AF192" i="1"/>
  <c r="FX155" i="1"/>
  <c r="EO160" i="1"/>
  <c r="EL160" i="1"/>
  <c r="FU155" i="1"/>
  <c r="BA155" i="1"/>
  <c r="F180" i="1"/>
  <c r="CY195" i="1"/>
  <c r="X195" i="1" s="1"/>
  <c r="EC201" i="1" s="1"/>
  <c r="CZ195" i="1"/>
  <c r="Y195" i="1" s="1"/>
  <c r="ED201" i="1" s="1"/>
  <c r="DX201" i="1"/>
  <c r="FR192" i="1"/>
  <c r="EI201" i="1"/>
  <c r="AI201" i="1"/>
  <c r="S160" i="1"/>
  <c r="AF155" i="1"/>
  <c r="CY158" i="1"/>
  <c r="X158" i="1" s="1"/>
  <c r="EC160" i="1" s="1"/>
  <c r="DX160" i="1"/>
  <c r="CZ158" i="1"/>
  <c r="Y158" i="1" s="1"/>
  <c r="ED160" i="1" s="1"/>
  <c r="P91" i="1"/>
  <c r="EH77" i="1"/>
  <c r="P205" i="1"/>
  <c r="BB192" i="1"/>
  <c r="F214" i="1"/>
  <c r="CP197" i="1"/>
  <c r="O197" i="1" s="1"/>
  <c r="GM197" i="1" s="1"/>
  <c r="GP197" i="1" s="1"/>
  <c r="DU201" i="1"/>
  <c r="CP195" i="1"/>
  <c r="O195" i="1" s="1"/>
  <c r="EN155" i="1"/>
  <c r="P165" i="1"/>
  <c r="FR155" i="1"/>
  <c r="FY160" i="1"/>
  <c r="EI160" i="1"/>
  <c r="FZ160" i="1"/>
  <c r="EK155" i="1"/>
  <c r="S123" i="1"/>
  <c r="AF114" i="1"/>
  <c r="DY192" i="1"/>
  <c r="DL201" i="1"/>
  <c r="EB201" i="1"/>
  <c r="T201" i="1"/>
  <c r="AG192" i="1"/>
  <c r="AD155" i="1"/>
  <c r="Q160" i="1"/>
  <c r="BB123" i="1"/>
  <c r="CK114" i="1"/>
  <c r="GE192" i="1"/>
  <c r="EV201" i="1"/>
  <c r="BA201" i="1"/>
  <c r="CJ192" i="1"/>
  <c r="CK155" i="1"/>
  <c r="BB160" i="1"/>
  <c r="DZ155" i="1"/>
  <c r="DM160" i="1"/>
  <c r="CJ155" i="1"/>
  <c r="FY192" i="1"/>
  <c r="EP201" i="1"/>
  <c r="CP158" i="1"/>
  <c r="O158" i="1" s="1"/>
  <c r="F208" i="1"/>
  <c r="AX192" i="1"/>
  <c r="CP199" i="1"/>
  <c r="O199" i="1" s="1"/>
  <c r="GM199" i="1" s="1"/>
  <c r="GP199" i="1" s="1"/>
  <c r="R194" i="1"/>
  <c r="AE201" i="1" s="1"/>
  <c r="AX155" i="1"/>
  <c r="F167" i="1"/>
  <c r="DY155" i="1"/>
  <c r="DL160" i="1"/>
  <c r="P214" i="1"/>
  <c r="ES201" i="1"/>
  <c r="GB192" i="1"/>
  <c r="AO192" i="1"/>
  <c r="DJ160" i="1"/>
  <c r="DW155" i="1"/>
  <c r="EA155" i="1"/>
  <c r="DN160" i="1"/>
  <c r="T155" i="1"/>
  <c r="F181" i="1"/>
  <c r="FW155" i="1"/>
  <c r="AS201" i="1"/>
  <c r="CU68" i="3"/>
  <c r="CU67" i="3"/>
  <c r="CV68" i="3"/>
  <c r="CV67" i="3"/>
  <c r="CX68" i="3"/>
  <c r="CQ194" i="1"/>
  <c r="P194" i="1" s="1"/>
  <c r="FP192" i="1"/>
  <c r="BX192" i="1"/>
  <c r="AS160" i="1"/>
  <c r="CV55" i="3"/>
  <c r="CV56" i="3"/>
  <c r="CU56" i="3"/>
  <c r="CX56" i="3"/>
  <c r="CU55" i="3"/>
  <c r="CU43" i="3"/>
  <c r="CV43" i="3"/>
  <c r="CV44" i="3"/>
  <c r="CU44" i="3"/>
  <c r="CX44" i="3"/>
  <c r="R117" i="1"/>
  <c r="DW123" i="1" s="1"/>
  <c r="P86" i="1"/>
  <c r="EG77" i="1"/>
  <c r="DI77" i="1"/>
  <c r="AD195" i="1"/>
  <c r="AB195" i="1" s="1"/>
  <c r="BD160" i="1"/>
  <c r="DU155" i="1"/>
  <c r="CG155" i="1"/>
  <c r="P117" i="1"/>
  <c r="DN82" i="1"/>
  <c r="EA77" i="1"/>
  <c r="V77" i="1"/>
  <c r="F105" i="1"/>
  <c r="BC201" i="1"/>
  <c r="CU64" i="3"/>
  <c r="CU63" i="3"/>
  <c r="CV64" i="3"/>
  <c r="CV63" i="3"/>
  <c r="CX64" i="3"/>
  <c r="BC160" i="1"/>
  <c r="AQ160" i="1"/>
  <c r="FT155" i="1"/>
  <c r="AO114" i="1"/>
  <c r="F127" i="1"/>
  <c r="W117" i="1"/>
  <c r="EB123" i="1" s="1"/>
  <c r="U123" i="1"/>
  <c r="AH114" i="1"/>
  <c r="CG192" i="1"/>
  <c r="EA123" i="1"/>
  <c r="CJ123" i="1"/>
  <c r="ES82" i="1"/>
  <c r="GB77" i="1"/>
  <c r="AD198" i="1"/>
  <c r="AB198" i="1" s="1"/>
  <c r="CV59" i="3"/>
  <c r="CU60" i="3"/>
  <c r="CV60" i="3"/>
  <c r="CX60" i="3"/>
  <c r="CU59" i="3"/>
  <c r="AO160" i="1"/>
  <c r="AD157" i="1"/>
  <c r="AB157" i="1" s="1"/>
  <c r="GE155" i="1"/>
  <c r="FQ155" i="1"/>
  <c r="P141" i="1"/>
  <c r="FQ114" i="1"/>
  <c r="EH123" i="1"/>
  <c r="GA123" i="1"/>
  <c r="AS123" i="1"/>
  <c r="CB114" i="1"/>
  <c r="U117" i="1"/>
  <c r="DZ123" i="1" s="1"/>
  <c r="CZ116" i="1"/>
  <c r="Y116" i="1" s="1"/>
  <c r="F89" i="1"/>
  <c r="DX82" i="1"/>
  <c r="FP114" i="1"/>
  <c r="EG123" i="1"/>
  <c r="FY123" i="1"/>
  <c r="AJ114" i="1"/>
  <c r="BA77" i="1"/>
  <c r="F102" i="1"/>
  <c r="AJ77" i="1"/>
  <c r="W82" i="1"/>
  <c r="EV77" i="1"/>
  <c r="EK201" i="1"/>
  <c r="CS198" i="1"/>
  <c r="R198" i="1" s="1"/>
  <c r="CZ198" i="1" s="1"/>
  <c r="Y198" i="1" s="1"/>
  <c r="AD196" i="1"/>
  <c r="AB196" i="1" s="1"/>
  <c r="W160" i="1"/>
  <c r="CS157" i="1"/>
  <c r="R157" i="1" s="1"/>
  <c r="AE160" i="1" s="1"/>
  <c r="CU54" i="3"/>
  <c r="CV54" i="3"/>
  <c r="CU53" i="3"/>
  <c r="EU123" i="1"/>
  <c r="AP123" i="1"/>
  <c r="CI123" i="1"/>
  <c r="BY114" i="1"/>
  <c r="GX117" i="1"/>
  <c r="GB123" i="1" s="1"/>
  <c r="S117" i="1"/>
  <c r="EU82" i="1"/>
  <c r="GD77" i="1"/>
  <c r="CZ28" i="1"/>
  <c r="Y28" i="1" s="1"/>
  <c r="CU66" i="3"/>
  <c r="CU65" i="3"/>
  <c r="CV65" i="3"/>
  <c r="CV66" i="3"/>
  <c r="DH160" i="1"/>
  <c r="F137" i="1"/>
  <c r="R114" i="1"/>
  <c r="CY119" i="1"/>
  <c r="X119" i="1" s="1"/>
  <c r="GM119" i="1" s="1"/>
  <c r="GP119" i="1" s="1"/>
  <c r="CZ119" i="1"/>
  <c r="Y119" i="1" s="1"/>
  <c r="CY116" i="1"/>
  <c r="X116" i="1" s="1"/>
  <c r="AK123" i="1" s="1"/>
  <c r="AC123" i="1"/>
  <c r="CP116" i="1"/>
  <c r="O116" i="1" s="1"/>
  <c r="P95" i="1"/>
  <c r="ET77" i="1"/>
  <c r="DM82" i="1"/>
  <c r="DZ77" i="1"/>
  <c r="AG77" i="1"/>
  <c r="T82" i="1"/>
  <c r="AT45" i="1"/>
  <c r="CC26" i="1"/>
  <c r="CQ157" i="1"/>
  <c r="P157" i="1" s="1"/>
  <c r="CY118" i="1"/>
  <c r="X118" i="1" s="1"/>
  <c r="GM118" i="1" s="1"/>
  <c r="GP118" i="1" s="1"/>
  <c r="CZ118" i="1"/>
  <c r="Y118" i="1" s="1"/>
  <c r="AG123" i="1"/>
  <c r="AO77" i="1"/>
  <c r="F86" i="1"/>
  <c r="CY79" i="1"/>
  <c r="X79" i="1" s="1"/>
  <c r="AK82" i="1" s="1"/>
  <c r="CZ79" i="1"/>
  <c r="Y79" i="1" s="1"/>
  <c r="AL82" i="1" s="1"/>
  <c r="AF82" i="1"/>
  <c r="U82" i="1"/>
  <c r="AH77" i="1"/>
  <c r="ET45" i="1"/>
  <c r="GC26" i="1"/>
  <c r="AS26" i="1"/>
  <c r="F62" i="1"/>
  <c r="CU62" i="3"/>
  <c r="CV62" i="3"/>
  <c r="CU61" i="3"/>
  <c r="CY120" i="1"/>
  <c r="X120" i="1" s="1"/>
  <c r="GM120" i="1" s="1"/>
  <c r="GP120" i="1" s="1"/>
  <c r="CZ120" i="1"/>
  <c r="Y120" i="1" s="1"/>
  <c r="AI123" i="1"/>
  <c r="DO82" i="1"/>
  <c r="EB77" i="1"/>
  <c r="R82" i="1"/>
  <c r="AE77" i="1"/>
  <c r="AC82" i="1"/>
  <c r="CP79" i="1"/>
  <c r="O79" i="1" s="1"/>
  <c r="DV77" i="1"/>
  <c r="AI77" i="1"/>
  <c r="P135" i="1"/>
  <c r="GC114" i="1"/>
  <c r="ET123" i="1"/>
  <c r="EK114" i="1"/>
  <c r="P140" i="1"/>
  <c r="CP121" i="1"/>
  <c r="O121" i="1" s="1"/>
  <c r="GM121" i="1" s="1"/>
  <c r="GP121" i="1" s="1"/>
  <c r="AB118" i="1"/>
  <c r="T117" i="1"/>
  <c r="DY123" i="1" s="1"/>
  <c r="EI82" i="1"/>
  <c r="FR77" i="1"/>
  <c r="Q82" i="1"/>
  <c r="AD77" i="1"/>
  <c r="CZ36" i="1"/>
  <c r="Y36" i="1" s="1"/>
  <c r="GE77" i="1"/>
  <c r="EA26" i="1"/>
  <c r="DN45" i="1"/>
  <c r="CZ32" i="1"/>
  <c r="Y32" i="1" s="1"/>
  <c r="DY45" i="1"/>
  <c r="FY45" i="1"/>
  <c r="FR26" i="1"/>
  <c r="EV123" i="1"/>
  <c r="AX123" i="1"/>
  <c r="CU50" i="3"/>
  <c r="CV50" i="3"/>
  <c r="CU49" i="3"/>
  <c r="P99" i="1"/>
  <c r="GA82" i="1"/>
  <c r="CU38" i="3"/>
  <c r="CV38" i="3"/>
  <c r="CU37" i="3"/>
  <c r="GC77" i="1"/>
  <c r="FQ77" i="1"/>
  <c r="F54" i="1"/>
  <c r="CY37" i="1"/>
  <c r="X37" i="1" s="1"/>
  <c r="CZ37" i="1"/>
  <c r="Y37" i="1" s="1"/>
  <c r="DF4" i="3"/>
  <c r="DG4" i="3"/>
  <c r="DH4" i="3"/>
  <c r="DI4" i="3"/>
  <c r="DJ4" i="3" s="1"/>
  <c r="CV6" i="3"/>
  <c r="FP77" i="1"/>
  <c r="FT26" i="1"/>
  <c r="EK45" i="1"/>
  <c r="CP32" i="1"/>
  <c r="O32" i="1" s="1"/>
  <c r="CU6" i="3"/>
  <c r="CU7" i="3"/>
  <c r="CV7" i="3"/>
  <c r="CU8" i="3"/>
  <c r="CV8" i="3"/>
  <c r="CU5" i="3"/>
  <c r="P31" i="1"/>
  <c r="CX8" i="3"/>
  <c r="V31" i="1"/>
  <c r="AD121" i="1"/>
  <c r="AB121" i="1" s="1"/>
  <c r="CU46" i="3"/>
  <c r="CV46" i="3"/>
  <c r="CU45" i="3"/>
  <c r="CV45" i="3"/>
  <c r="CM114" i="1"/>
  <c r="BC114" i="1"/>
  <c r="AQ114" i="1"/>
  <c r="FY82" i="1"/>
  <c r="AD80" i="1"/>
  <c r="AB80" i="1" s="1"/>
  <c r="EH45" i="1"/>
  <c r="FQ26" i="1"/>
  <c r="GA45" i="1"/>
  <c r="CQ42" i="1"/>
  <c r="P42" i="1" s="1"/>
  <c r="CP42" i="1" s="1"/>
  <c r="O42" i="1" s="1"/>
  <c r="AB42" i="1"/>
  <c r="Q31" i="1"/>
  <c r="AD45" i="1" s="1"/>
  <c r="AH45" i="1"/>
  <c r="AB116" i="1"/>
  <c r="F98" i="1"/>
  <c r="F92" i="1"/>
  <c r="P63" i="1"/>
  <c r="CP38" i="1"/>
  <c r="O38" i="1" s="1"/>
  <c r="CJ45" i="1"/>
  <c r="AG45" i="1"/>
  <c r="CV53" i="3"/>
  <c r="CU42" i="3"/>
  <c r="CV42" i="3"/>
  <c r="CS80" i="1"/>
  <c r="R80" i="1" s="1"/>
  <c r="CY42" i="1"/>
  <c r="X42" i="1" s="1"/>
  <c r="GB45" i="1"/>
  <c r="DZ45" i="1"/>
  <c r="EU26" i="1"/>
  <c r="CU51" i="3"/>
  <c r="CV51" i="3"/>
  <c r="CV52" i="3"/>
  <c r="CU52" i="3"/>
  <c r="CX52" i="3"/>
  <c r="AS82" i="1"/>
  <c r="CU39" i="3"/>
  <c r="CV39" i="3"/>
  <c r="CV40" i="3"/>
  <c r="CU40" i="3"/>
  <c r="CX40" i="3"/>
  <c r="F61" i="1"/>
  <c r="CV37" i="3"/>
  <c r="CI82" i="1"/>
  <c r="BD82" i="1"/>
  <c r="CR40" i="1"/>
  <c r="Q40" i="1" s="1"/>
  <c r="CP40" i="1" s="1"/>
  <c r="O40" i="1" s="1"/>
  <c r="CS40" i="1"/>
  <c r="R40" i="1" s="1"/>
  <c r="CY40" i="1" s="1"/>
  <c r="X40" i="1" s="1"/>
  <c r="AD40" i="1"/>
  <c r="AB40" i="1" s="1"/>
  <c r="EB45" i="1"/>
  <c r="CQ28" i="1"/>
  <c r="P28" i="1" s="1"/>
  <c r="AB28" i="1"/>
  <c r="CU47" i="3"/>
  <c r="CV47" i="3"/>
  <c r="CV48" i="3"/>
  <c r="CU48" i="3"/>
  <c r="CX48" i="3"/>
  <c r="EV26" i="1"/>
  <c r="P70" i="1"/>
  <c r="CY41" i="1"/>
  <c r="X41" i="1" s="1"/>
  <c r="GM41" i="1" s="1"/>
  <c r="GP41" i="1" s="1"/>
  <c r="CZ41" i="1"/>
  <c r="Y41" i="1" s="1"/>
  <c r="DF28" i="3"/>
  <c r="DG28" i="3"/>
  <c r="DH28" i="3"/>
  <c r="DI28" i="3"/>
  <c r="DJ28" i="3" s="1"/>
  <c r="DV45" i="1"/>
  <c r="AJ45" i="1"/>
  <c r="CV49" i="3"/>
  <c r="AP82" i="1"/>
  <c r="EI45" i="1"/>
  <c r="CP43" i="1"/>
  <c r="O43" i="1" s="1"/>
  <c r="CP39" i="1"/>
  <c r="O39" i="1" s="1"/>
  <c r="CY36" i="1"/>
  <c r="X36" i="1" s="1"/>
  <c r="GM36" i="1" s="1"/>
  <c r="GP36" i="1" s="1"/>
  <c r="S31" i="1"/>
  <c r="AI45" i="1"/>
  <c r="CV61" i="3"/>
  <c r="CR37" i="1"/>
  <c r="Q37" i="1" s="1"/>
  <c r="CP37" i="1" s="1"/>
  <c r="O37" i="1" s="1"/>
  <c r="GM37" i="1" s="1"/>
  <c r="GP37" i="1" s="1"/>
  <c r="CU23" i="3"/>
  <c r="CV23" i="3"/>
  <c r="CU24" i="3"/>
  <c r="CV24" i="3"/>
  <c r="CX47" i="3"/>
  <c r="CX42" i="3"/>
  <c r="CX41" i="3"/>
  <c r="CX22" i="3"/>
  <c r="CX19" i="3"/>
  <c r="CU34" i="3"/>
  <c r="CV34" i="3"/>
  <c r="CU2" i="3"/>
  <c r="CU1" i="3"/>
  <c r="EG26" i="1"/>
  <c r="CX58" i="3"/>
  <c r="CX57" i="3"/>
  <c r="CV29" i="3"/>
  <c r="CX25" i="3"/>
  <c r="CV25" i="3"/>
  <c r="CX16" i="3"/>
  <c r="CX9" i="3"/>
  <c r="CV9" i="3"/>
  <c r="CX1" i="3"/>
  <c r="CV1" i="3"/>
  <c r="CU18" i="3"/>
  <c r="CV18" i="3"/>
  <c r="CU19" i="3"/>
  <c r="CV19" i="3"/>
  <c r="CU20" i="3"/>
  <c r="CV20" i="3"/>
  <c r="CX43" i="3"/>
  <c r="CX38" i="3"/>
  <c r="CX37" i="3"/>
  <c r="CV33" i="3"/>
  <c r="AD43" i="1"/>
  <c r="AB43" i="1" s="1"/>
  <c r="CU30" i="3"/>
  <c r="CV30" i="3"/>
  <c r="CS32" i="1"/>
  <c r="R32" i="1" s="1"/>
  <c r="CY32" i="1" s="1"/>
  <c r="X32" i="1" s="1"/>
  <c r="AB32" i="1"/>
  <c r="AD29" i="1"/>
  <c r="AB29" i="1" s="1"/>
  <c r="AQ26" i="1"/>
  <c r="CX59" i="3"/>
  <c r="CU33" i="3"/>
  <c r="CX29" i="3"/>
  <c r="CX26" i="3"/>
  <c r="CX23" i="3"/>
  <c r="CV10" i="3"/>
  <c r="CX7" i="3"/>
  <c r="CS38" i="1"/>
  <c r="R38" i="1" s="1"/>
  <c r="CY38" i="1" s="1"/>
  <c r="X38" i="1" s="1"/>
  <c r="AB38" i="1"/>
  <c r="AD36" i="1"/>
  <c r="AB36" i="1" s="1"/>
  <c r="CU10" i="3"/>
  <c r="CU11" i="3"/>
  <c r="CV11" i="3"/>
  <c r="CU12" i="3"/>
  <c r="CV12" i="3"/>
  <c r="CX39" i="3"/>
  <c r="CX34" i="3"/>
  <c r="CX33" i="3"/>
  <c r="CX30" i="3"/>
  <c r="CX20" i="3"/>
  <c r="CX13" i="3"/>
  <c r="CV13" i="3"/>
  <c r="CS43" i="1"/>
  <c r="R43" i="1" s="1"/>
  <c r="CY43" i="1" s="1"/>
  <c r="X43" i="1" s="1"/>
  <c r="CU26" i="3"/>
  <c r="CV26" i="3"/>
  <c r="CS29" i="1"/>
  <c r="R29" i="1" s="1"/>
  <c r="CB26" i="1"/>
  <c r="CX27" i="3"/>
  <c r="CV2" i="3"/>
  <c r="CU35" i="3"/>
  <c r="CV35" i="3"/>
  <c r="CV36" i="3"/>
  <c r="AD34" i="1"/>
  <c r="AB34" i="1" s="1"/>
  <c r="CU3" i="3"/>
  <c r="CV3" i="3"/>
  <c r="CU4" i="3"/>
  <c r="CV4" i="3"/>
  <c r="CX62" i="3"/>
  <c r="CX54" i="3"/>
  <c r="CX53" i="3"/>
  <c r="CX35" i="3"/>
  <c r="CX31" i="3"/>
  <c r="CU17" i="3"/>
  <c r="CX14" i="3"/>
  <c r="CX11" i="3"/>
  <c r="CI45" i="1"/>
  <c r="BD45" i="1"/>
  <c r="CU22" i="3"/>
  <c r="CV22" i="3"/>
  <c r="CX61" i="3"/>
  <c r="CX24" i="3"/>
  <c r="CX17" i="3"/>
  <c r="CV17" i="3"/>
  <c r="CX5" i="3"/>
  <c r="CV5" i="3"/>
  <c r="R42" i="1"/>
  <c r="CZ42" i="1" s="1"/>
  <c r="Y42" i="1" s="1"/>
  <c r="CU31" i="3"/>
  <c r="CV31" i="3"/>
  <c r="CU32" i="3"/>
  <c r="CV32" i="3"/>
  <c r="S35" i="1"/>
  <c r="CP35" i="1" s="1"/>
  <c r="O35" i="1" s="1"/>
  <c r="CS34" i="1"/>
  <c r="R34" i="1" s="1"/>
  <c r="CY34" i="1" s="1"/>
  <c r="X34" i="1" s="1"/>
  <c r="AD31" i="1"/>
  <c r="AB31" i="1" s="1"/>
  <c r="R28" i="1"/>
  <c r="CY28" i="1" s="1"/>
  <c r="X28" i="1" s="1"/>
  <c r="BY26" i="1"/>
  <c r="CX66" i="3"/>
  <c r="CX63" i="3"/>
  <c r="CX55" i="3"/>
  <c r="CX50" i="3"/>
  <c r="CX49" i="3"/>
  <c r="CG45" i="1"/>
  <c r="BB45" i="1"/>
  <c r="CS39" i="1"/>
  <c r="R39" i="1" s="1"/>
  <c r="CY39" i="1" s="1"/>
  <c r="X39" i="1" s="1"/>
  <c r="CU14" i="3"/>
  <c r="CV14" i="3"/>
  <c r="CU15" i="3"/>
  <c r="CV15" i="3"/>
  <c r="CU16" i="3"/>
  <c r="CV16" i="3"/>
  <c r="CX67" i="3"/>
  <c r="CX65" i="3"/>
  <c r="CX36" i="3"/>
  <c r="CU21" i="3"/>
  <c r="CX18" i="3"/>
  <c r="CX15" i="3"/>
  <c r="CX3" i="3"/>
  <c r="AO45" i="1"/>
  <c r="CU27" i="3"/>
  <c r="CV27" i="3"/>
  <c r="CU28" i="3"/>
  <c r="CV28" i="3"/>
  <c r="CX51" i="3"/>
  <c r="CX46" i="3"/>
  <c r="CX45" i="3"/>
  <c r="CV41" i="3"/>
  <c r="CU36" i="3"/>
  <c r="CX32" i="3"/>
  <c r="CX21" i="3"/>
  <c r="CV21" i="3"/>
  <c r="CX12" i="3"/>
  <c r="CX10" i="3"/>
  <c r="CX6" i="3"/>
  <c r="CX2" i="3"/>
  <c r="BR81" i="7" l="1"/>
  <c r="BU81" i="7"/>
  <c r="BV81" i="7"/>
  <c r="L380" i="7"/>
  <c r="L376" i="7"/>
  <c r="BU100" i="7"/>
  <c r="BV100" i="7"/>
  <c r="BR100" i="7"/>
  <c r="J376" i="7"/>
  <c r="J380" i="7"/>
  <c r="Q45" i="1"/>
  <c r="AD26" i="1"/>
  <c r="DT45" i="1"/>
  <c r="U45" i="1"/>
  <c r="AH26" i="1"/>
  <c r="AB82" i="1"/>
  <c r="GM79" i="1"/>
  <c r="AC201" i="1"/>
  <c r="CP194" i="1"/>
  <c r="O194" i="1" s="1"/>
  <c r="DI14" i="3"/>
  <c r="DJ14" i="3" s="1"/>
  <c r="DH14" i="3"/>
  <c r="DF14" i="3"/>
  <c r="DG14" i="3"/>
  <c r="DF13" i="3"/>
  <c r="DG13" i="3"/>
  <c r="DH13" i="3"/>
  <c r="DI13" i="3"/>
  <c r="DJ13" i="3" s="1"/>
  <c r="AJ26" i="1"/>
  <c r="W45" i="1"/>
  <c r="DW82" i="1"/>
  <c r="CZ80" i="1"/>
  <c r="Y80" i="1" s="1"/>
  <c r="ED82" i="1" s="1"/>
  <c r="CH82" i="1"/>
  <c r="P82" i="1"/>
  <c r="AC77" i="1"/>
  <c r="CE82" i="1"/>
  <c r="CF82" i="1"/>
  <c r="AK114" i="1"/>
  <c r="X123" i="1"/>
  <c r="AE155" i="1"/>
  <c r="R160" i="1"/>
  <c r="FY114" i="1"/>
  <c r="EP123" i="1"/>
  <c r="EH114" i="1"/>
  <c r="P132" i="1"/>
  <c r="DN77" i="1"/>
  <c r="P105" i="1"/>
  <c r="DF68" i="3"/>
  <c r="DI68" i="3"/>
  <c r="DJ68" i="3" s="1"/>
  <c r="DG68" i="3"/>
  <c r="DH68" i="3"/>
  <c r="DJ155" i="1"/>
  <c r="P174" i="1"/>
  <c r="F221" i="1"/>
  <c r="BA192" i="1"/>
  <c r="DL192" i="1"/>
  <c r="P222" i="1"/>
  <c r="FX201" i="1"/>
  <c r="FZ201" i="1"/>
  <c r="DH201" i="1"/>
  <c r="DU192" i="1"/>
  <c r="FW201" i="1"/>
  <c r="S155" i="1"/>
  <c r="F175" i="1"/>
  <c r="EO155" i="1"/>
  <c r="P166" i="1"/>
  <c r="FX45" i="1"/>
  <c r="DU26" i="1"/>
  <c r="DH45" i="1"/>
  <c r="FW45" i="1"/>
  <c r="FZ45" i="1"/>
  <c r="P171" i="1"/>
  <c r="ER155" i="1"/>
  <c r="AE192" i="1"/>
  <c r="R201" i="1"/>
  <c r="DI6" i="3"/>
  <c r="DJ6" i="3" s="1"/>
  <c r="DG6" i="3"/>
  <c r="DH6" i="3"/>
  <c r="DF6" i="3"/>
  <c r="DF20" i="3"/>
  <c r="DG20" i="3"/>
  <c r="DH20" i="3"/>
  <c r="DI20" i="3"/>
  <c r="DJ20" i="3" s="1"/>
  <c r="DV26" i="1"/>
  <c r="DI45" i="1"/>
  <c r="AS77" i="1"/>
  <c r="F99" i="1"/>
  <c r="AS231" i="1"/>
  <c r="CP157" i="1"/>
  <c r="O157" i="1" s="1"/>
  <c r="AC160" i="1"/>
  <c r="W155" i="1"/>
  <c r="F184" i="1"/>
  <c r="EG114" i="1"/>
  <c r="P127" i="1"/>
  <c r="EG231" i="1"/>
  <c r="AQ155" i="1"/>
  <c r="F170" i="1"/>
  <c r="AQ231" i="1"/>
  <c r="CP117" i="1"/>
  <c r="O117" i="1" s="1"/>
  <c r="DU123" i="1"/>
  <c r="EV192" i="1"/>
  <c r="P226" i="1"/>
  <c r="V201" i="1"/>
  <c r="AI192" i="1"/>
  <c r="DJ192" i="1"/>
  <c r="P215" i="1"/>
  <c r="CZ194" i="1"/>
  <c r="Y194" i="1" s="1"/>
  <c r="AL201" i="1" s="1"/>
  <c r="EB192" i="1"/>
  <c r="DO201" i="1"/>
  <c r="DF63" i="3"/>
  <c r="DG63" i="3"/>
  <c r="DI63" i="3"/>
  <c r="DJ63" i="3" s="1"/>
  <c r="DH63" i="3"/>
  <c r="DI66" i="3"/>
  <c r="DJ66" i="3" s="1"/>
  <c r="DF66" i="3"/>
  <c r="DG66" i="3"/>
  <c r="DH66" i="3"/>
  <c r="DI10" i="3"/>
  <c r="DJ10" i="3" s="1"/>
  <c r="DH10" i="3"/>
  <c r="DF10" i="3"/>
  <c r="DG10" i="3"/>
  <c r="DF5" i="3"/>
  <c r="DG5" i="3"/>
  <c r="DH5" i="3"/>
  <c r="DI5" i="3"/>
  <c r="DJ5" i="3" s="1"/>
  <c r="DF31" i="3"/>
  <c r="DG31" i="3"/>
  <c r="DH31" i="3"/>
  <c r="DI31" i="3"/>
  <c r="DJ31" i="3" s="1"/>
  <c r="DI30" i="3"/>
  <c r="DJ30" i="3" s="1"/>
  <c r="DF30" i="3"/>
  <c r="DG30" i="3"/>
  <c r="DH30" i="3"/>
  <c r="DF7" i="3"/>
  <c r="DG7" i="3"/>
  <c r="DH7" i="3"/>
  <c r="DI7" i="3"/>
  <c r="DJ7" i="3" s="1"/>
  <c r="DF48" i="3"/>
  <c r="DG48" i="3"/>
  <c r="DH48" i="3"/>
  <c r="DI48" i="3"/>
  <c r="DJ48" i="3" s="1"/>
  <c r="BD77" i="1"/>
  <c r="F107" i="1"/>
  <c r="DF52" i="3"/>
  <c r="DG52" i="3"/>
  <c r="DH52" i="3"/>
  <c r="DI52" i="3"/>
  <c r="DJ52" i="3" s="1"/>
  <c r="GM42" i="1"/>
  <c r="GP42" i="1" s="1"/>
  <c r="F96" i="1"/>
  <c r="R77" i="1"/>
  <c r="P58" i="1"/>
  <c r="ET26" i="1"/>
  <c r="ET231" i="1"/>
  <c r="P98" i="1"/>
  <c r="EU77" i="1"/>
  <c r="EU231" i="1"/>
  <c r="BC155" i="1"/>
  <c r="F176" i="1"/>
  <c r="BC231" i="1"/>
  <c r="Q114" i="1"/>
  <c r="F135" i="1"/>
  <c r="CY194" i="1"/>
  <c r="X194" i="1" s="1"/>
  <c r="CY157" i="1"/>
  <c r="X157" i="1" s="1"/>
  <c r="AK160" i="1" s="1"/>
  <c r="CH123" i="1"/>
  <c r="P123" i="1"/>
  <c r="AC114" i="1"/>
  <c r="CE123" i="1"/>
  <c r="CF123" i="1"/>
  <c r="F213" i="1"/>
  <c r="Q192" i="1"/>
  <c r="AE45" i="1"/>
  <c r="DF35" i="3"/>
  <c r="DG35" i="3"/>
  <c r="DH35" i="3"/>
  <c r="DI35" i="3"/>
  <c r="DJ35" i="3" s="1"/>
  <c r="DF33" i="3"/>
  <c r="DH33" i="3"/>
  <c r="DG33" i="3"/>
  <c r="DI33" i="3"/>
  <c r="DJ33" i="3" s="1"/>
  <c r="DF1" i="3"/>
  <c r="DG1" i="3"/>
  <c r="DH1" i="3"/>
  <c r="DI1" i="3"/>
  <c r="DJ1" i="3" s="1"/>
  <c r="CI77" i="1"/>
  <c r="AZ82" i="1"/>
  <c r="GA26" i="1"/>
  <c r="ER45" i="1"/>
  <c r="GM32" i="1"/>
  <c r="GP32" i="1" s="1"/>
  <c r="CZ40" i="1"/>
  <c r="Y40" i="1" s="1"/>
  <c r="GM40" i="1" s="1"/>
  <c r="GP40" i="1" s="1"/>
  <c r="DN26" i="1"/>
  <c r="P68" i="1"/>
  <c r="AT26" i="1"/>
  <c r="F63" i="1"/>
  <c r="AT231" i="1"/>
  <c r="CY117" i="1"/>
  <c r="X117" i="1" s="1"/>
  <c r="EC123" i="1" s="1"/>
  <c r="CZ117" i="1"/>
  <c r="Y117" i="1" s="1"/>
  <c r="ED123" i="1" s="1"/>
  <c r="DX123" i="1"/>
  <c r="P102" i="1"/>
  <c r="ES77" i="1"/>
  <c r="DF64" i="3"/>
  <c r="DI64" i="3"/>
  <c r="DJ64" i="3" s="1"/>
  <c r="DG64" i="3"/>
  <c r="DH64" i="3"/>
  <c r="P221" i="1"/>
  <c r="ES192" i="1"/>
  <c r="DT160" i="1"/>
  <c r="GM158" i="1"/>
  <c r="F138" i="1"/>
  <c r="S114" i="1"/>
  <c r="EI192" i="1"/>
  <c r="P211" i="1"/>
  <c r="S192" i="1"/>
  <c r="F216" i="1"/>
  <c r="DO155" i="1"/>
  <c r="P184" i="1"/>
  <c r="F225" i="1"/>
  <c r="W192" i="1"/>
  <c r="DL77" i="1"/>
  <c r="P103" i="1"/>
  <c r="DF12" i="3"/>
  <c r="DG12" i="3"/>
  <c r="DH12" i="3"/>
  <c r="DI12" i="3"/>
  <c r="DJ12" i="3" s="1"/>
  <c r="AO26" i="1"/>
  <c r="F49" i="1"/>
  <c r="AO231" i="1"/>
  <c r="DF17" i="3"/>
  <c r="DG17" i="3"/>
  <c r="DH17" i="3"/>
  <c r="DI17" i="3"/>
  <c r="DJ17" i="3" s="1"/>
  <c r="DF53" i="3"/>
  <c r="DH53" i="3"/>
  <c r="DG53" i="3"/>
  <c r="DI53" i="3"/>
  <c r="DJ53" i="3" s="1"/>
  <c r="DI34" i="3"/>
  <c r="DJ34" i="3" s="1"/>
  <c r="DF34" i="3"/>
  <c r="DG34" i="3"/>
  <c r="DH34" i="3"/>
  <c r="DF23" i="3"/>
  <c r="DG23" i="3"/>
  <c r="DH23" i="3"/>
  <c r="DI23" i="3"/>
  <c r="DJ23" i="3" s="1"/>
  <c r="AI26" i="1"/>
  <c r="V45" i="1"/>
  <c r="T45" i="1"/>
  <c r="AG26" i="1"/>
  <c r="CZ43" i="1"/>
  <c r="Y43" i="1" s="1"/>
  <c r="AX114" i="1"/>
  <c r="F130" i="1"/>
  <c r="ET114" i="1"/>
  <c r="P136" i="1"/>
  <c r="DO77" i="1"/>
  <c r="P106" i="1"/>
  <c r="U77" i="1"/>
  <c r="F104" i="1"/>
  <c r="T77" i="1"/>
  <c r="F103" i="1"/>
  <c r="GB114" i="1"/>
  <c r="ES123" i="1"/>
  <c r="DX77" i="1"/>
  <c r="DK82" i="1"/>
  <c r="CJ114" i="1"/>
  <c r="BA123" i="1"/>
  <c r="BD155" i="1"/>
  <c r="F185" i="1"/>
  <c r="DF56" i="3"/>
  <c r="DH56" i="3"/>
  <c r="DI56" i="3"/>
  <c r="DJ56" i="3" s="1"/>
  <c r="DG56" i="3"/>
  <c r="CY198" i="1"/>
  <c r="X198" i="1" s="1"/>
  <c r="GM198" i="1" s="1"/>
  <c r="GP198" i="1" s="1"/>
  <c r="EP192" i="1"/>
  <c r="P208" i="1"/>
  <c r="BD192" i="1"/>
  <c r="F226" i="1"/>
  <c r="DI192" i="1"/>
  <c r="P213" i="1"/>
  <c r="GA114" i="1"/>
  <c r="ER123" i="1"/>
  <c r="DF21" i="3"/>
  <c r="DG21" i="3"/>
  <c r="DH21" i="3"/>
  <c r="DI21" i="3"/>
  <c r="DJ21" i="3" s="1"/>
  <c r="DF3" i="3"/>
  <c r="DG3" i="3"/>
  <c r="DH3" i="3"/>
  <c r="DI3" i="3"/>
  <c r="DJ3" i="3" s="1"/>
  <c r="DF24" i="3"/>
  <c r="DG24" i="3"/>
  <c r="DH24" i="3"/>
  <c r="DI24" i="3"/>
  <c r="DJ24" i="3" s="1"/>
  <c r="DI54" i="3"/>
  <c r="DJ54" i="3" s="1"/>
  <c r="DH54" i="3"/>
  <c r="DF54" i="3"/>
  <c r="DG54" i="3"/>
  <c r="DF27" i="3"/>
  <c r="DG27" i="3"/>
  <c r="DH27" i="3"/>
  <c r="DI27" i="3"/>
  <c r="DJ27" i="3" s="1"/>
  <c r="DF39" i="3"/>
  <c r="DG39" i="3"/>
  <c r="DH39" i="3"/>
  <c r="DI39" i="3"/>
  <c r="DJ39" i="3" s="1"/>
  <c r="DI26" i="3"/>
  <c r="DJ26" i="3" s="1"/>
  <c r="DF26" i="3"/>
  <c r="DG26" i="3"/>
  <c r="DH26" i="3"/>
  <c r="DF37" i="3"/>
  <c r="DH37" i="3"/>
  <c r="DG37" i="3"/>
  <c r="DI37" i="3"/>
  <c r="DJ37" i="3" s="1"/>
  <c r="DF9" i="3"/>
  <c r="DG9" i="3"/>
  <c r="DH9" i="3"/>
  <c r="DI9" i="3"/>
  <c r="DJ9" i="3" s="1"/>
  <c r="DF19" i="3"/>
  <c r="DG19" i="3"/>
  <c r="DH19" i="3"/>
  <c r="DI19" i="3"/>
  <c r="DJ19" i="3" s="1"/>
  <c r="CY31" i="1"/>
  <c r="X31" i="1" s="1"/>
  <c r="AK45" i="1" s="1"/>
  <c r="CZ31" i="1"/>
  <c r="Y31" i="1" s="1"/>
  <c r="CZ38" i="1"/>
  <c r="Y38" i="1" s="1"/>
  <c r="CJ26" i="1"/>
  <c r="BA45" i="1"/>
  <c r="EH26" i="1"/>
  <c r="P54" i="1"/>
  <c r="EH231" i="1"/>
  <c r="EK26" i="1"/>
  <c r="P62" i="1"/>
  <c r="EK231" i="1"/>
  <c r="EV114" i="1"/>
  <c r="EV231" i="1"/>
  <c r="P148" i="1"/>
  <c r="V123" i="1"/>
  <c r="AI114" i="1"/>
  <c r="S82" i="1"/>
  <c r="AF77" i="1"/>
  <c r="DH155" i="1"/>
  <c r="P163" i="1"/>
  <c r="EK192" i="1"/>
  <c r="P218" i="1"/>
  <c r="CY80" i="1"/>
  <c r="X80" i="1" s="1"/>
  <c r="EC82" i="1" s="1"/>
  <c r="DN123" i="1"/>
  <c r="DN231" i="1" s="1"/>
  <c r="EA114" i="1"/>
  <c r="F218" i="1"/>
  <c r="AS192" i="1"/>
  <c r="FZ155" i="1"/>
  <c r="EQ160" i="1"/>
  <c r="DX192" i="1"/>
  <c r="DK201" i="1"/>
  <c r="V155" i="1"/>
  <c r="F183" i="1"/>
  <c r="DF67" i="3"/>
  <c r="DG67" i="3"/>
  <c r="DI67" i="3"/>
  <c r="DJ67" i="3" s="1"/>
  <c r="DH67" i="3"/>
  <c r="EL155" i="1"/>
  <c r="EL231" i="1"/>
  <c r="P178" i="1"/>
  <c r="DF32" i="3"/>
  <c r="DG32" i="3"/>
  <c r="DH32" i="3"/>
  <c r="DI32" i="3"/>
  <c r="DJ32" i="3" s="1"/>
  <c r="DF61" i="3"/>
  <c r="DH61" i="3"/>
  <c r="DI61" i="3"/>
  <c r="DJ61" i="3" s="1"/>
  <c r="DG61" i="3"/>
  <c r="DF29" i="3"/>
  <c r="DG29" i="3"/>
  <c r="DH29" i="3"/>
  <c r="DI29" i="3"/>
  <c r="DJ29" i="3" s="1"/>
  <c r="DI38" i="3"/>
  <c r="DJ38" i="3" s="1"/>
  <c r="DF38" i="3"/>
  <c r="DG38" i="3"/>
  <c r="DH38" i="3"/>
  <c r="DF16" i="3"/>
  <c r="DG16" i="3"/>
  <c r="DH16" i="3"/>
  <c r="DI16" i="3"/>
  <c r="DJ16" i="3" s="1"/>
  <c r="DI22" i="3"/>
  <c r="DJ22" i="3" s="1"/>
  <c r="DH22" i="3"/>
  <c r="DF22" i="3"/>
  <c r="DG22" i="3"/>
  <c r="GM38" i="1"/>
  <c r="GP38" i="1" s="1"/>
  <c r="AL77" i="1"/>
  <c r="Y82" i="1"/>
  <c r="CI114" i="1"/>
  <c r="AZ123" i="1"/>
  <c r="F164" i="1"/>
  <c r="AO155" i="1"/>
  <c r="CZ157" i="1"/>
  <c r="Y157" i="1" s="1"/>
  <c r="AL160" i="1" s="1"/>
  <c r="BB114" i="1"/>
  <c r="F136" i="1"/>
  <c r="P170" i="1"/>
  <c r="EI155" i="1"/>
  <c r="DQ201" i="1"/>
  <c r="ED192" i="1"/>
  <c r="GA192" i="1"/>
  <c r="ER201" i="1"/>
  <c r="ES155" i="1"/>
  <c r="P180" i="1"/>
  <c r="FW82" i="1"/>
  <c r="FX82" i="1"/>
  <c r="FZ82" i="1"/>
  <c r="DH82" i="1"/>
  <c r="DU77" i="1"/>
  <c r="DI58" i="3"/>
  <c r="DJ58" i="3" s="1"/>
  <c r="DF58" i="3"/>
  <c r="DG58" i="3"/>
  <c r="DH58" i="3"/>
  <c r="AL45" i="1"/>
  <c r="GM195" i="1"/>
  <c r="DT201" i="1"/>
  <c r="DI2" i="3"/>
  <c r="DJ2" i="3" s="1"/>
  <c r="DG2" i="3"/>
  <c r="DH2" i="3"/>
  <c r="DF2" i="3"/>
  <c r="DI18" i="3"/>
  <c r="DJ18" i="3" s="1"/>
  <c r="DH18" i="3"/>
  <c r="DF18" i="3"/>
  <c r="DG18" i="3"/>
  <c r="F58" i="1"/>
  <c r="BB26" i="1"/>
  <c r="BB231" i="1"/>
  <c r="CY35" i="1"/>
  <c r="X35" i="1" s="1"/>
  <c r="GM35" i="1" s="1"/>
  <c r="GP35" i="1" s="1"/>
  <c r="CZ35" i="1"/>
  <c r="Y35" i="1" s="1"/>
  <c r="DX45" i="1"/>
  <c r="DW45" i="1"/>
  <c r="CY29" i="1"/>
  <c r="X29" i="1" s="1"/>
  <c r="DF43" i="3"/>
  <c r="DG43" i="3"/>
  <c r="DH43" i="3"/>
  <c r="DI43" i="3"/>
  <c r="DJ43" i="3" s="1"/>
  <c r="DF41" i="3"/>
  <c r="DH41" i="3"/>
  <c r="DG41" i="3"/>
  <c r="DI41" i="3"/>
  <c r="DJ41" i="3" s="1"/>
  <c r="CZ39" i="1"/>
  <c r="Y39" i="1" s="1"/>
  <c r="GM39" i="1" s="1"/>
  <c r="GP39" i="1" s="1"/>
  <c r="EP82" i="1"/>
  <c r="FY77" i="1"/>
  <c r="DF8" i="3"/>
  <c r="DG8" i="3"/>
  <c r="DH8" i="3"/>
  <c r="DI8" i="3"/>
  <c r="DJ8" i="3" s="1"/>
  <c r="CZ34" i="1"/>
  <c r="Y34" i="1" s="1"/>
  <c r="GM34" i="1" s="1"/>
  <c r="GP34" i="1" s="1"/>
  <c r="AK77" i="1"/>
  <c r="X82" i="1"/>
  <c r="DM77" i="1"/>
  <c r="P104" i="1"/>
  <c r="F132" i="1"/>
  <c r="AP114" i="1"/>
  <c r="W77" i="1"/>
  <c r="F106" i="1"/>
  <c r="AL123" i="1"/>
  <c r="DL155" i="1"/>
  <c r="P181" i="1"/>
  <c r="DM155" i="1"/>
  <c r="P182" i="1"/>
  <c r="Q155" i="1"/>
  <c r="F172" i="1"/>
  <c r="FY155" i="1"/>
  <c r="EP160" i="1"/>
  <c r="EC192" i="1"/>
  <c r="DP201" i="1"/>
  <c r="P224" i="1"/>
  <c r="DN192" i="1"/>
  <c r="CI155" i="1"/>
  <c r="AZ160" i="1"/>
  <c r="DT82" i="1"/>
  <c r="DF55" i="3"/>
  <c r="DG55" i="3"/>
  <c r="DH55" i="3"/>
  <c r="DI55" i="3"/>
  <c r="DJ55" i="3" s="1"/>
  <c r="ER82" i="1"/>
  <c r="GA77" i="1"/>
  <c r="DF15" i="3"/>
  <c r="DG15" i="3"/>
  <c r="DH15" i="3"/>
  <c r="DI15" i="3"/>
  <c r="DJ15" i="3" s="1"/>
  <c r="DI62" i="3"/>
  <c r="DJ62" i="3" s="1"/>
  <c r="DH62" i="3"/>
  <c r="DF62" i="3"/>
  <c r="DG62" i="3"/>
  <c r="CG26" i="1"/>
  <c r="AX45" i="1"/>
  <c r="DF59" i="3"/>
  <c r="DG59" i="3"/>
  <c r="DH59" i="3"/>
  <c r="DI59" i="3"/>
  <c r="DJ59" i="3" s="1"/>
  <c r="DF25" i="3"/>
  <c r="DG25" i="3"/>
  <c r="DH25" i="3"/>
  <c r="DI25" i="3"/>
  <c r="DJ25" i="3" s="1"/>
  <c r="DI42" i="3"/>
  <c r="DJ42" i="3" s="1"/>
  <c r="DF42" i="3"/>
  <c r="DG42" i="3"/>
  <c r="DH42" i="3"/>
  <c r="GM43" i="1"/>
  <c r="GP43" i="1" s="1"/>
  <c r="AC45" i="1"/>
  <c r="CP28" i="1"/>
  <c r="O28" i="1" s="1"/>
  <c r="DF40" i="3"/>
  <c r="DG40" i="3"/>
  <c r="DH40" i="3"/>
  <c r="DI40" i="3"/>
  <c r="DJ40" i="3" s="1"/>
  <c r="DZ26" i="1"/>
  <c r="DM45" i="1"/>
  <c r="CP31" i="1"/>
  <c r="O31" i="1" s="1"/>
  <c r="GM31" i="1" s="1"/>
  <c r="GP31" i="1" s="1"/>
  <c r="EP45" i="1"/>
  <c r="FY26" i="1"/>
  <c r="Q77" i="1"/>
  <c r="F94" i="1"/>
  <c r="EU114" i="1"/>
  <c r="P139" i="1"/>
  <c r="DM123" i="1"/>
  <c r="DZ114" i="1"/>
  <c r="DF60" i="3"/>
  <c r="DH60" i="3"/>
  <c r="DI60" i="3"/>
  <c r="DJ60" i="3" s="1"/>
  <c r="DG60" i="3"/>
  <c r="F145" i="1"/>
  <c r="U114" i="1"/>
  <c r="F217" i="1"/>
  <c r="BC192" i="1"/>
  <c r="F177" i="1"/>
  <c r="AS155" i="1"/>
  <c r="DQ160" i="1"/>
  <c r="ED155" i="1"/>
  <c r="U201" i="1"/>
  <c r="AH192" i="1"/>
  <c r="AP155" i="1"/>
  <c r="F169" i="1"/>
  <c r="P172" i="1"/>
  <c r="DI155" i="1"/>
  <c r="DF11" i="3"/>
  <c r="DG11" i="3"/>
  <c r="DH11" i="3"/>
  <c r="DI11" i="3"/>
  <c r="DJ11" i="3" s="1"/>
  <c r="DL123" i="1"/>
  <c r="DY114" i="1"/>
  <c r="DF45" i="3"/>
  <c r="DH45" i="3"/>
  <c r="DG45" i="3"/>
  <c r="DI45" i="3"/>
  <c r="DJ45" i="3" s="1"/>
  <c r="DF36" i="3"/>
  <c r="DG36" i="3"/>
  <c r="DH36" i="3"/>
  <c r="DI36" i="3"/>
  <c r="DJ36" i="3" s="1"/>
  <c r="DF49" i="3"/>
  <c r="DH49" i="3"/>
  <c r="DG49" i="3"/>
  <c r="DI49" i="3"/>
  <c r="DJ49" i="3" s="1"/>
  <c r="F70" i="1"/>
  <c r="BD26" i="1"/>
  <c r="BD231" i="1"/>
  <c r="DF47" i="3"/>
  <c r="DG47" i="3"/>
  <c r="DH47" i="3"/>
  <c r="DI47" i="3"/>
  <c r="DJ47" i="3" s="1"/>
  <c r="P55" i="1"/>
  <c r="EI26" i="1"/>
  <c r="EI231" i="1"/>
  <c r="CZ29" i="1"/>
  <c r="Y29" i="1" s="1"/>
  <c r="ES45" i="1"/>
  <c r="GB26" i="1"/>
  <c r="DY26" i="1"/>
  <c r="DL45" i="1"/>
  <c r="DO123" i="1"/>
  <c r="EB114" i="1"/>
  <c r="DW114" i="1"/>
  <c r="DJ123" i="1"/>
  <c r="DN155" i="1"/>
  <c r="P183" i="1"/>
  <c r="BB155" i="1"/>
  <c r="F173" i="1"/>
  <c r="DK160" i="1"/>
  <c r="DX155" i="1"/>
  <c r="AZ201" i="1"/>
  <c r="CI192" i="1"/>
  <c r="DF51" i="3"/>
  <c r="DG51" i="3"/>
  <c r="DH51" i="3"/>
  <c r="DI51" i="3"/>
  <c r="DJ51" i="3" s="1"/>
  <c r="DI46" i="3"/>
  <c r="DJ46" i="3" s="1"/>
  <c r="DF46" i="3"/>
  <c r="DG46" i="3"/>
  <c r="DH46" i="3"/>
  <c r="DF65" i="3"/>
  <c r="DG65" i="3"/>
  <c r="DH65" i="3"/>
  <c r="DI65" i="3"/>
  <c r="DJ65" i="3" s="1"/>
  <c r="DI50" i="3"/>
  <c r="DJ50" i="3" s="1"/>
  <c r="DF50" i="3"/>
  <c r="DG50" i="3"/>
  <c r="DH50" i="3"/>
  <c r="CI26" i="1"/>
  <c r="AZ45" i="1"/>
  <c r="DF57" i="3"/>
  <c r="DH57" i="3"/>
  <c r="DG57" i="3"/>
  <c r="DI57" i="3"/>
  <c r="DJ57" i="3" s="1"/>
  <c r="F91" i="1"/>
  <c r="AP77" i="1"/>
  <c r="AP231" i="1"/>
  <c r="EB26" i="1"/>
  <c r="DO45" i="1"/>
  <c r="P92" i="1"/>
  <c r="EI77" i="1"/>
  <c r="T123" i="1"/>
  <c r="AG114" i="1"/>
  <c r="AB123" i="1"/>
  <c r="GM116" i="1"/>
  <c r="AF45" i="1"/>
  <c r="AS114" i="1"/>
  <c r="F140" i="1"/>
  <c r="DF44" i="3"/>
  <c r="DG44" i="3"/>
  <c r="DH44" i="3"/>
  <c r="DI44" i="3"/>
  <c r="DJ44" i="3" s="1"/>
  <c r="T192" i="1"/>
  <c r="F222" i="1"/>
  <c r="EC155" i="1"/>
  <c r="DP160" i="1"/>
  <c r="AP192" i="1"/>
  <c r="F210" i="1"/>
  <c r="U155" i="1"/>
  <c r="F182" i="1"/>
  <c r="DM192" i="1"/>
  <c r="P223" i="1"/>
  <c r="J423" i="7" l="1"/>
  <c r="J400" i="7"/>
  <c r="L423" i="7"/>
  <c r="L400" i="7"/>
  <c r="AK26" i="1"/>
  <c r="X45" i="1"/>
  <c r="DN22" i="1"/>
  <c r="DN261" i="1"/>
  <c r="P254" i="1"/>
  <c r="AL155" i="1"/>
  <c r="Y160" i="1"/>
  <c r="FX26" i="1"/>
  <c r="EO45" i="1"/>
  <c r="P52" i="1"/>
  <c r="EP26" i="1"/>
  <c r="EP231" i="1"/>
  <c r="EN82" i="1"/>
  <c r="FW77" i="1"/>
  <c r="DP82" i="1"/>
  <c r="EC77" i="1"/>
  <c r="EK22" i="1"/>
  <c r="P248" i="1"/>
  <c r="E16" i="2" s="1"/>
  <c r="EK261" i="1"/>
  <c r="F66" i="1"/>
  <c r="T231" i="1"/>
  <c r="T26" i="1"/>
  <c r="DX114" i="1"/>
  <c r="DK123" i="1"/>
  <c r="AK201" i="1"/>
  <c r="CE160" i="1"/>
  <c r="CF160" i="1"/>
  <c r="CH160" i="1"/>
  <c r="AC155" i="1"/>
  <c r="P160" i="1"/>
  <c r="W26" i="1"/>
  <c r="F69" i="1"/>
  <c r="W231" i="1"/>
  <c r="CA82" i="1"/>
  <c r="GP79" i="1"/>
  <c r="CD82" i="1" s="1"/>
  <c r="DX26" i="1"/>
  <c r="DK45" i="1"/>
  <c r="DG201" i="1"/>
  <c r="DT192" i="1"/>
  <c r="V26" i="1"/>
  <c r="F68" i="1"/>
  <c r="V231" i="1"/>
  <c r="ED114" i="1"/>
  <c r="DQ123" i="1"/>
  <c r="F93" i="1"/>
  <c r="AZ77" i="1"/>
  <c r="GM157" i="1"/>
  <c r="AB160" i="1"/>
  <c r="R155" i="1"/>
  <c r="F174" i="1"/>
  <c r="O82" i="1"/>
  <c r="AB77" i="1"/>
  <c r="DO26" i="1"/>
  <c r="P69" i="1"/>
  <c r="DO231" i="1"/>
  <c r="EP155" i="1"/>
  <c r="P167" i="1"/>
  <c r="AK155" i="1"/>
  <c r="X160" i="1"/>
  <c r="F224" i="1"/>
  <c r="V192" i="1"/>
  <c r="BD22" i="1"/>
  <c r="BD261" i="1"/>
  <c r="F256" i="1"/>
  <c r="DM26" i="1"/>
  <c r="P67" i="1"/>
  <c r="DM231" i="1"/>
  <c r="X77" i="1"/>
  <c r="F108" i="1"/>
  <c r="BB22" i="1"/>
  <c r="BB261" i="1"/>
  <c r="F244" i="1"/>
  <c r="GP195" i="1"/>
  <c r="FV201" i="1" s="1"/>
  <c r="FS201" i="1"/>
  <c r="AZ114" i="1"/>
  <c r="F134" i="1"/>
  <c r="FS160" i="1"/>
  <c r="GP158" i="1"/>
  <c r="FV160" i="1" s="1"/>
  <c r="EC114" i="1"/>
  <c r="DP123" i="1"/>
  <c r="DU114" i="1"/>
  <c r="FX123" i="1"/>
  <c r="DH123" i="1"/>
  <c r="FW123" i="1"/>
  <c r="FZ123" i="1"/>
  <c r="AS22" i="1"/>
  <c r="AS261" i="1"/>
  <c r="F248" i="1"/>
  <c r="T16" i="2" s="1"/>
  <c r="DG82" i="1"/>
  <c r="DT77" i="1"/>
  <c r="Y45" i="1"/>
  <c r="AL26" i="1"/>
  <c r="P212" i="1"/>
  <c r="ER192" i="1"/>
  <c r="EH22" i="1"/>
  <c r="EH261" i="1"/>
  <c r="P240" i="1"/>
  <c r="G16" i="2" s="1"/>
  <c r="ER114" i="1"/>
  <c r="P134" i="1"/>
  <c r="DG160" i="1"/>
  <c r="DT155" i="1"/>
  <c r="AT22" i="1"/>
  <c r="F249" i="1"/>
  <c r="U16" i="2" s="1"/>
  <c r="AT261" i="1"/>
  <c r="R45" i="1"/>
  <c r="AE26" i="1"/>
  <c r="BC22" i="1"/>
  <c r="BC261" i="1"/>
  <c r="F247" i="1"/>
  <c r="DT123" i="1"/>
  <c r="GM117" i="1"/>
  <c r="R192" i="1"/>
  <c r="F215" i="1"/>
  <c r="X114" i="1"/>
  <c r="F149" i="1"/>
  <c r="U26" i="1"/>
  <c r="F67" i="1"/>
  <c r="U231" i="1"/>
  <c r="F212" i="1"/>
  <c r="AZ192" i="1"/>
  <c r="S45" i="1"/>
  <c r="AF26" i="1"/>
  <c r="F223" i="1"/>
  <c r="U192" i="1"/>
  <c r="GM80" i="1"/>
  <c r="Y77" i="1"/>
  <c r="F109" i="1"/>
  <c r="DK192" i="1"/>
  <c r="P216" i="1"/>
  <c r="AQ22" i="1"/>
  <c r="F241" i="1"/>
  <c r="AQ261" i="1"/>
  <c r="FW192" i="1"/>
  <c r="EN201" i="1"/>
  <c r="ER26" i="1"/>
  <c r="P56" i="1"/>
  <c r="ER231" i="1"/>
  <c r="GP116" i="1"/>
  <c r="CD123" i="1" s="1"/>
  <c r="CA123" i="1"/>
  <c r="P175" i="1"/>
  <c r="DK155" i="1"/>
  <c r="P65" i="1"/>
  <c r="ES26" i="1"/>
  <c r="ES231" i="1"/>
  <c r="F171" i="1"/>
  <c r="AZ155" i="1"/>
  <c r="DO192" i="1"/>
  <c r="P225" i="1"/>
  <c r="DI26" i="1"/>
  <c r="DI231" i="1"/>
  <c r="P57" i="1"/>
  <c r="CF77" i="1"/>
  <c r="AW82" i="1"/>
  <c r="DT26" i="1"/>
  <c r="DG45" i="1"/>
  <c r="DW77" i="1"/>
  <c r="DJ82" i="1"/>
  <c r="AP22" i="1"/>
  <c r="AP261" i="1"/>
  <c r="F240" i="1"/>
  <c r="V16" i="2" s="1"/>
  <c r="DL26" i="1"/>
  <c r="P66" i="1"/>
  <c r="DL231" i="1"/>
  <c r="O123" i="1"/>
  <c r="AB114" i="1"/>
  <c r="ED45" i="1"/>
  <c r="DL114" i="1"/>
  <c r="P144" i="1"/>
  <c r="DQ155" i="1"/>
  <c r="P187" i="1"/>
  <c r="P145" i="1"/>
  <c r="DM114" i="1"/>
  <c r="DQ192" i="1"/>
  <c r="P228" i="1"/>
  <c r="EQ155" i="1"/>
  <c r="P168" i="1"/>
  <c r="F97" i="1"/>
  <c r="S77" i="1"/>
  <c r="BA26" i="1"/>
  <c r="F65" i="1"/>
  <c r="BA231" i="1"/>
  <c r="F143" i="1"/>
  <c r="BA114" i="1"/>
  <c r="CF114" i="1"/>
  <c r="AW123" i="1"/>
  <c r="EU22" i="1"/>
  <c r="EU261" i="1"/>
  <c r="P247" i="1"/>
  <c r="DH192" i="1"/>
  <c r="P204" i="1"/>
  <c r="CE77" i="1"/>
  <c r="AV82" i="1"/>
  <c r="EO82" i="1"/>
  <c r="FX77" i="1"/>
  <c r="P146" i="1"/>
  <c r="DN114" i="1"/>
  <c r="EP114" i="1"/>
  <c r="P130" i="1"/>
  <c r="EI22" i="1"/>
  <c r="P241" i="1"/>
  <c r="EI261" i="1"/>
  <c r="AL114" i="1"/>
  <c r="Y123" i="1"/>
  <c r="AO22" i="1"/>
  <c r="AO261" i="1"/>
  <c r="F235" i="1"/>
  <c r="AV123" i="1"/>
  <c r="CE114" i="1"/>
  <c r="Y201" i="1"/>
  <c r="AL192" i="1"/>
  <c r="EG22" i="1"/>
  <c r="P235" i="1"/>
  <c r="EG261" i="1"/>
  <c r="EQ45" i="1"/>
  <c r="FZ26" i="1"/>
  <c r="FZ192" i="1"/>
  <c r="EQ201" i="1"/>
  <c r="CE201" i="1"/>
  <c r="CF201" i="1"/>
  <c r="CH201" i="1"/>
  <c r="P201" i="1"/>
  <c r="AC192" i="1"/>
  <c r="F144" i="1"/>
  <c r="T114" i="1"/>
  <c r="AZ26" i="1"/>
  <c r="F56" i="1"/>
  <c r="AZ231" i="1"/>
  <c r="AB45" i="1"/>
  <c r="GM28" i="1"/>
  <c r="EL22" i="1"/>
  <c r="P249" i="1"/>
  <c r="F16" i="2" s="1"/>
  <c r="EL261" i="1"/>
  <c r="V114" i="1"/>
  <c r="F146" i="1"/>
  <c r="DK77" i="1"/>
  <c r="P97" i="1"/>
  <c r="EN45" i="1"/>
  <c r="FW26" i="1"/>
  <c r="FX192" i="1"/>
  <c r="EO201" i="1"/>
  <c r="F85" i="1"/>
  <c r="P77" i="1"/>
  <c r="DP155" i="1"/>
  <c r="P186" i="1"/>
  <c r="CF45" i="1"/>
  <c r="P45" i="1"/>
  <c r="AC26" i="1"/>
  <c r="CE45" i="1"/>
  <c r="CH45" i="1"/>
  <c r="DP192" i="1"/>
  <c r="P227" i="1"/>
  <c r="EC45" i="1"/>
  <c r="GM29" i="1"/>
  <c r="P85" i="1"/>
  <c r="DH77" i="1"/>
  <c r="P114" i="1"/>
  <c r="F126" i="1"/>
  <c r="ET22" i="1"/>
  <c r="P244" i="1"/>
  <c r="ET261" i="1"/>
  <c r="DH26" i="1"/>
  <c r="P48" i="1"/>
  <c r="DH231" i="1"/>
  <c r="CH77" i="1"/>
  <c r="AY82" i="1"/>
  <c r="F52" i="1"/>
  <c r="AX26" i="1"/>
  <c r="AX231" i="1"/>
  <c r="DO114" i="1"/>
  <c r="P147" i="1"/>
  <c r="P137" i="1"/>
  <c r="DJ114" i="1"/>
  <c r="ER77" i="1"/>
  <c r="P93" i="1"/>
  <c r="P89" i="1"/>
  <c r="EP77" i="1"/>
  <c r="DW26" i="1"/>
  <c r="DJ45" i="1"/>
  <c r="EQ82" i="1"/>
  <c r="FZ77" i="1"/>
  <c r="EV22" i="1"/>
  <c r="P256" i="1"/>
  <c r="EV261" i="1"/>
  <c r="P143" i="1"/>
  <c r="ES114" i="1"/>
  <c r="CH114" i="1"/>
  <c r="AY123" i="1"/>
  <c r="DQ82" i="1"/>
  <c r="ED77" i="1"/>
  <c r="AB201" i="1"/>
  <c r="GM194" i="1"/>
  <c r="Q26" i="1"/>
  <c r="F57" i="1"/>
  <c r="Q231" i="1"/>
  <c r="DK114" i="1" l="1"/>
  <c r="P138" i="1"/>
  <c r="F131" i="1"/>
  <c r="AY114" i="1"/>
  <c r="DH22" i="1"/>
  <c r="P234" i="1"/>
  <c r="DH261" i="1"/>
  <c r="AZ22" i="1"/>
  <c r="AZ261" i="1"/>
  <c r="F242" i="1"/>
  <c r="Y114" i="1"/>
  <c r="F150" i="1"/>
  <c r="P47" i="1"/>
  <c r="DG26" i="1"/>
  <c r="DH114" i="1"/>
  <c r="P126" i="1"/>
  <c r="BB18" i="1"/>
  <c r="F274" i="1"/>
  <c r="X155" i="1"/>
  <c r="F186" i="1"/>
  <c r="CA160" i="1"/>
  <c r="GP157" i="1"/>
  <c r="CD160" i="1" s="1"/>
  <c r="CD77" i="1"/>
  <c r="AU82" i="1"/>
  <c r="EC26" i="1"/>
  <c r="DP45" i="1"/>
  <c r="AQ18" i="1"/>
  <c r="F271" i="1"/>
  <c r="ED26" i="1"/>
  <c r="DQ45" i="1"/>
  <c r="U22" i="1"/>
  <c r="U261" i="1"/>
  <c r="F253" i="1"/>
  <c r="EO123" i="1"/>
  <c r="FX114" i="1"/>
  <c r="CA77" i="1"/>
  <c r="AR82" i="1"/>
  <c r="CH26" i="1"/>
  <c r="AY45" i="1"/>
  <c r="EN26" i="1"/>
  <c r="P50" i="1"/>
  <c r="EG18" i="1"/>
  <c r="P265" i="1"/>
  <c r="EI18" i="1"/>
  <c r="P271" i="1"/>
  <c r="AW77" i="1"/>
  <c r="F88" i="1"/>
  <c r="R26" i="1"/>
  <c r="F59" i="1"/>
  <c r="R231" i="1"/>
  <c r="W22" i="1"/>
  <c r="F255" i="1"/>
  <c r="W261" i="1"/>
  <c r="T22" i="1"/>
  <c r="F252" i="1"/>
  <c r="T261" i="1"/>
  <c r="EO26" i="1"/>
  <c r="P51" i="1"/>
  <c r="BC18" i="1"/>
  <c r="F277" i="1"/>
  <c r="P53" i="1"/>
  <c r="EQ26" i="1"/>
  <c r="ET18" i="1"/>
  <c r="P274" i="1"/>
  <c r="CE26" i="1"/>
  <c r="AV45" i="1"/>
  <c r="F125" i="1"/>
  <c r="O114" i="1"/>
  <c r="AT18" i="1"/>
  <c r="F279" i="1"/>
  <c r="P149" i="1"/>
  <c r="DP114" i="1"/>
  <c r="DQ114" i="1"/>
  <c r="P150" i="1"/>
  <c r="AB155" i="1"/>
  <c r="O160" i="1"/>
  <c r="EU18" i="1"/>
  <c r="P277" i="1"/>
  <c r="DL22" i="1"/>
  <c r="P252" i="1"/>
  <c r="DL261" i="1"/>
  <c r="AR123" i="1"/>
  <c r="CA114" i="1"/>
  <c r="Y26" i="1"/>
  <c r="F72" i="1"/>
  <c r="Y231" i="1"/>
  <c r="DM22" i="1"/>
  <c r="DM261" i="1"/>
  <c r="P253" i="1"/>
  <c r="DO22" i="1"/>
  <c r="DO261" i="1"/>
  <c r="P255" i="1"/>
  <c r="EK18" i="1"/>
  <c r="P278" i="1"/>
  <c r="Y155" i="1"/>
  <c r="F187" i="1"/>
  <c r="AB26" i="1"/>
  <c r="O45" i="1"/>
  <c r="DI22" i="1"/>
  <c r="P243" i="1"/>
  <c r="DI261" i="1"/>
  <c r="AU123" i="1"/>
  <c r="CD114" i="1"/>
  <c r="EM160" i="1"/>
  <c r="FV155" i="1"/>
  <c r="V22" i="1"/>
  <c r="V261" i="1"/>
  <c r="F254" i="1"/>
  <c r="F163" i="1"/>
  <c r="P155" i="1"/>
  <c r="P109" i="1"/>
  <c r="DQ77" i="1"/>
  <c r="EN123" i="1"/>
  <c r="FW114" i="1"/>
  <c r="EV18" i="1"/>
  <c r="P286" i="1"/>
  <c r="CF26" i="1"/>
  <c r="AW45" i="1"/>
  <c r="P192" i="1"/>
  <c r="F204" i="1"/>
  <c r="Y192" i="1"/>
  <c r="F228" i="1"/>
  <c r="AW114" i="1"/>
  <c r="F129" i="1"/>
  <c r="ER22" i="1"/>
  <c r="ER261" i="1"/>
  <c r="P242" i="1"/>
  <c r="FS82" i="1"/>
  <c r="GP80" i="1"/>
  <c r="FV82" i="1" s="1"/>
  <c r="P84" i="1"/>
  <c r="DG77" i="1"/>
  <c r="EJ160" i="1"/>
  <c r="FS155" i="1"/>
  <c r="ES22" i="1"/>
  <c r="P251" i="1"/>
  <c r="ES261" i="1"/>
  <c r="EH18" i="1"/>
  <c r="P270" i="1"/>
  <c r="Q22" i="1"/>
  <c r="F243" i="1"/>
  <c r="Q261" i="1"/>
  <c r="AX22" i="1"/>
  <c r="F238" i="1"/>
  <c r="AX261" i="1"/>
  <c r="EL18" i="1"/>
  <c r="P279" i="1"/>
  <c r="AY201" i="1"/>
  <c r="CH192" i="1"/>
  <c r="DG155" i="1"/>
  <c r="P162" i="1"/>
  <c r="AY160" i="1"/>
  <c r="CH155" i="1"/>
  <c r="DN18" i="1"/>
  <c r="P284" i="1"/>
  <c r="AV77" i="1"/>
  <c r="F87" i="1"/>
  <c r="P26" i="1"/>
  <c r="F48" i="1"/>
  <c r="P231" i="1"/>
  <c r="GP194" i="1"/>
  <c r="CD201" i="1" s="1"/>
  <c r="CA201" i="1"/>
  <c r="P90" i="1"/>
  <c r="EQ77" i="1"/>
  <c r="AW201" i="1"/>
  <c r="CF192" i="1"/>
  <c r="F128" i="1"/>
  <c r="AV114" i="1"/>
  <c r="AP18" i="1"/>
  <c r="F270" i="1"/>
  <c r="GP117" i="1"/>
  <c r="FV123" i="1" s="1"/>
  <c r="FS123" i="1"/>
  <c r="AS18" i="1"/>
  <c r="F278" i="1"/>
  <c r="BD18" i="1"/>
  <c r="F286" i="1"/>
  <c r="O77" i="1"/>
  <c r="F84" i="1"/>
  <c r="AW160" i="1"/>
  <c r="CF155" i="1"/>
  <c r="P108" i="1"/>
  <c r="DP77" i="1"/>
  <c r="EP22" i="1"/>
  <c r="P238" i="1"/>
  <c r="EP261" i="1"/>
  <c r="O201" i="1"/>
  <c r="AB192" i="1"/>
  <c r="DJ26" i="1"/>
  <c r="P59" i="1"/>
  <c r="DJ231" i="1"/>
  <c r="CE192" i="1"/>
  <c r="AV201" i="1"/>
  <c r="P206" i="1"/>
  <c r="EN192" i="1"/>
  <c r="DT114" i="1"/>
  <c r="DG123" i="1"/>
  <c r="FS192" i="1"/>
  <c r="EJ201" i="1"/>
  <c r="DG192" i="1"/>
  <c r="P203" i="1"/>
  <c r="AV160" i="1"/>
  <c r="CE155" i="1"/>
  <c r="X26" i="1"/>
  <c r="F71" i="1"/>
  <c r="EO192" i="1"/>
  <c r="P207" i="1"/>
  <c r="F90" i="1"/>
  <c r="AY77" i="1"/>
  <c r="FS45" i="1"/>
  <c r="GP29" i="1"/>
  <c r="FV45" i="1" s="1"/>
  <c r="CA45" i="1"/>
  <c r="GP28" i="1"/>
  <c r="CD45" i="1" s="1"/>
  <c r="EQ192" i="1"/>
  <c r="P209" i="1"/>
  <c r="AO18" i="1"/>
  <c r="F265" i="1"/>
  <c r="EO77" i="1"/>
  <c r="P88" i="1"/>
  <c r="BA22" i="1"/>
  <c r="F251" i="1"/>
  <c r="BA261" i="1"/>
  <c r="DJ77" i="1"/>
  <c r="P96" i="1"/>
  <c r="S26" i="1"/>
  <c r="F60" i="1"/>
  <c r="S231" i="1"/>
  <c r="FZ114" i="1"/>
  <c r="EQ123" i="1"/>
  <c r="EQ231" i="1" s="1"/>
  <c r="FV192" i="1"/>
  <c r="EM201" i="1"/>
  <c r="DK26" i="1"/>
  <c r="P60" i="1"/>
  <c r="DK231" i="1"/>
  <c r="X201" i="1"/>
  <c r="X231" i="1" s="1"/>
  <c r="AK192" i="1"/>
  <c r="EN77" i="1"/>
  <c r="P87" i="1"/>
  <c r="EQ22" i="1" l="1"/>
  <c r="P239" i="1"/>
  <c r="EQ261" i="1"/>
  <c r="X22" i="1"/>
  <c r="F257" i="1"/>
  <c r="X261" i="1"/>
  <c r="EM155" i="1"/>
  <c r="P179" i="1"/>
  <c r="F203" i="1"/>
  <c r="O192" i="1"/>
  <c r="CA192" i="1"/>
  <c r="AR201" i="1"/>
  <c r="ER18" i="1"/>
  <c r="P272" i="1"/>
  <c r="DO18" i="1"/>
  <c r="P285" i="1"/>
  <c r="EO114" i="1"/>
  <c r="P129" i="1"/>
  <c r="AU160" i="1"/>
  <c r="CD155" i="1"/>
  <c r="AU201" i="1"/>
  <c r="CD192" i="1"/>
  <c r="P128" i="1"/>
  <c r="EN114" i="1"/>
  <c r="AU114" i="1"/>
  <c r="F142" i="1"/>
  <c r="AV26" i="1"/>
  <c r="F50" i="1"/>
  <c r="AV231" i="1"/>
  <c r="T18" i="1"/>
  <c r="F282" i="1"/>
  <c r="CA155" i="1"/>
  <c r="AR160" i="1"/>
  <c r="FS114" i="1"/>
  <c r="EJ123" i="1"/>
  <c r="P22" i="1"/>
  <c r="F234" i="1"/>
  <c r="P261" i="1"/>
  <c r="ES18" i="1"/>
  <c r="P281" i="1"/>
  <c r="DI18" i="1"/>
  <c r="P273" i="1"/>
  <c r="U18" i="1"/>
  <c r="F283" i="1"/>
  <c r="AZ18" i="1"/>
  <c r="F272" i="1"/>
  <c r="BA18" i="1"/>
  <c r="F281" i="1"/>
  <c r="FV114" i="1"/>
  <c r="EM123" i="1"/>
  <c r="F209" i="1"/>
  <c r="AY192" i="1"/>
  <c r="DM18" i="1"/>
  <c r="P283" i="1"/>
  <c r="O155" i="1"/>
  <c r="F162" i="1"/>
  <c r="EM45" i="1"/>
  <c r="FV26" i="1"/>
  <c r="EP18" i="1"/>
  <c r="P268" i="1"/>
  <c r="W18" i="1"/>
  <c r="F285" i="1"/>
  <c r="EN231" i="1"/>
  <c r="DQ26" i="1"/>
  <c r="P72" i="1"/>
  <c r="DQ231" i="1"/>
  <c r="DH18" i="1"/>
  <c r="P264" i="1"/>
  <c r="DK22" i="1"/>
  <c r="P246" i="1"/>
  <c r="J16" i="2" s="1"/>
  <c r="DK261" i="1"/>
  <c r="DG114" i="1"/>
  <c r="P125" i="1"/>
  <c r="O26" i="1"/>
  <c r="F47" i="1"/>
  <c r="O231" i="1"/>
  <c r="Y22" i="1"/>
  <c r="F258" i="1"/>
  <c r="Y261" i="1"/>
  <c r="EJ192" i="1"/>
  <c r="P229" i="1"/>
  <c r="EM192" i="1"/>
  <c r="P220" i="1"/>
  <c r="EQ114" i="1"/>
  <c r="P131" i="1"/>
  <c r="F206" i="1"/>
  <c r="AV192" i="1"/>
  <c r="AX18" i="1"/>
  <c r="F268" i="1"/>
  <c r="P188" i="1"/>
  <c r="EJ155" i="1"/>
  <c r="EJ45" i="1"/>
  <c r="FS26" i="1"/>
  <c r="S22" i="1"/>
  <c r="F246" i="1"/>
  <c r="Y16" i="2" s="1"/>
  <c r="S261" i="1"/>
  <c r="AW155" i="1"/>
  <c r="F166" i="1"/>
  <c r="R22" i="1"/>
  <c r="R261" i="1"/>
  <c r="F245" i="1"/>
  <c r="AY26" i="1"/>
  <c r="F53" i="1"/>
  <c r="AY231" i="1"/>
  <c r="X192" i="1"/>
  <c r="F227" i="1"/>
  <c r="DJ22" i="1"/>
  <c r="DJ261" i="1"/>
  <c r="P245" i="1"/>
  <c r="AW26" i="1"/>
  <c r="F51" i="1"/>
  <c r="AW231" i="1"/>
  <c r="V18" i="1"/>
  <c r="F284" i="1"/>
  <c r="P71" i="1"/>
  <c r="DP26" i="1"/>
  <c r="DP231" i="1"/>
  <c r="DG231" i="1"/>
  <c r="AU45" i="1"/>
  <c r="CD26" i="1"/>
  <c r="AV155" i="1"/>
  <c r="F165" i="1"/>
  <c r="F207" i="1"/>
  <c r="AW192" i="1"/>
  <c r="Q18" i="1"/>
  <c r="F273" i="1"/>
  <c r="FV77" i="1"/>
  <c r="EM82" i="1"/>
  <c r="F151" i="1"/>
  <c r="AR114" i="1"/>
  <c r="F110" i="1"/>
  <c r="AR77" i="1"/>
  <c r="AR45" i="1"/>
  <c r="CA26" i="1"/>
  <c r="AY155" i="1"/>
  <c r="F168" i="1"/>
  <c r="EJ82" i="1"/>
  <c r="FS77" i="1"/>
  <c r="DL18" i="1"/>
  <c r="P282" i="1"/>
  <c r="EO231" i="1"/>
  <c r="AU77" i="1"/>
  <c r="F101" i="1"/>
  <c r="DK18" i="1" l="1"/>
  <c r="P276" i="1"/>
  <c r="P151" i="1"/>
  <c r="EJ114" i="1"/>
  <c r="EO22" i="1"/>
  <c r="EO261" i="1"/>
  <c r="P237" i="1"/>
  <c r="P64" i="1"/>
  <c r="EM26" i="1"/>
  <c r="EM231" i="1"/>
  <c r="F188" i="1"/>
  <c r="AR155" i="1"/>
  <c r="AU192" i="1"/>
  <c r="F220" i="1"/>
  <c r="F229" i="1"/>
  <c r="AR192" i="1"/>
  <c r="AY22" i="1"/>
  <c r="F239" i="1"/>
  <c r="AY261" i="1"/>
  <c r="DP22" i="1"/>
  <c r="P257" i="1"/>
  <c r="DP261" i="1"/>
  <c r="Y18" i="1"/>
  <c r="F288" i="1"/>
  <c r="F179" i="1"/>
  <c r="AU155" i="1"/>
  <c r="P101" i="1"/>
  <c r="EM77" i="1"/>
  <c r="DQ22" i="1"/>
  <c r="P258" i="1"/>
  <c r="DQ261" i="1"/>
  <c r="X18" i="1"/>
  <c r="F287" i="1"/>
  <c r="DJ18" i="1"/>
  <c r="P275" i="1"/>
  <c r="AV22" i="1"/>
  <c r="AV261" i="1"/>
  <c r="F236" i="1"/>
  <c r="DG22" i="1"/>
  <c r="DG261" i="1"/>
  <c r="P233" i="1"/>
  <c r="R18" i="1"/>
  <c r="F275" i="1"/>
  <c r="O22" i="1"/>
  <c r="O261" i="1"/>
  <c r="F233" i="1"/>
  <c r="S18" i="1"/>
  <c r="F276" i="1"/>
  <c r="AU26" i="1"/>
  <c r="F64" i="1"/>
  <c r="AU231" i="1"/>
  <c r="EJ26" i="1"/>
  <c r="P73" i="1"/>
  <c r="EJ231" i="1"/>
  <c r="EN22" i="1"/>
  <c r="P236" i="1"/>
  <c r="EN261" i="1"/>
  <c r="EQ18" i="1"/>
  <c r="P269" i="1"/>
  <c r="EJ77" i="1"/>
  <c r="P110" i="1"/>
  <c r="EM114" i="1"/>
  <c r="P142" i="1"/>
  <c r="P18" i="1"/>
  <c r="F264" i="1"/>
  <c r="AW22" i="1"/>
  <c r="F237" i="1"/>
  <c r="AW261" i="1"/>
  <c r="AR26" i="1"/>
  <c r="F73" i="1"/>
  <c r="AR231" i="1"/>
  <c r="EM22" i="1" l="1"/>
  <c r="P250" i="1"/>
  <c r="H16" i="2" s="1"/>
  <c r="I16" i="2" s="1"/>
  <c r="N16" i="2" s="1"/>
  <c r="EM261" i="1"/>
  <c r="DP18" i="1"/>
  <c r="P287" i="1"/>
  <c r="AW18" i="1"/>
  <c r="F267" i="1"/>
  <c r="AY18" i="1"/>
  <c r="F269" i="1"/>
  <c r="EO18" i="1"/>
  <c r="P267" i="1"/>
  <c r="EN18" i="1"/>
  <c r="P266" i="1"/>
  <c r="DQ18" i="1"/>
  <c r="P288" i="1"/>
  <c r="DG18" i="1"/>
  <c r="P263" i="1"/>
  <c r="AU22" i="1"/>
  <c r="F250" i="1"/>
  <c r="W16" i="2" s="1"/>
  <c r="X16" i="2" s="1"/>
  <c r="AC16" i="2" s="1"/>
  <c r="AU261" i="1"/>
  <c r="AR22" i="1"/>
  <c r="F259" i="1"/>
  <c r="AR261" i="1"/>
  <c r="EJ22" i="1"/>
  <c r="P259" i="1"/>
  <c r="EJ261" i="1"/>
  <c r="O18" i="1"/>
  <c r="F263" i="1"/>
  <c r="AV18" i="1"/>
  <c r="F266" i="1"/>
  <c r="AU18" i="1" l="1"/>
  <c r="F280" i="1"/>
  <c r="EM18" i="1"/>
  <c r="P280" i="1"/>
  <c r="AR18" i="1"/>
  <c r="F289" i="1"/>
  <c r="EJ18" i="1"/>
  <c r="P289" i="1"/>
</calcChain>
</file>

<file path=xl/sharedStrings.xml><?xml version="1.0" encoding="utf-8"?>
<sst xmlns="http://schemas.openxmlformats.org/spreadsheetml/2006/main" count="4117" uniqueCount="352">
  <si>
    <t>Smeta.RU  (495) 974-1589</t>
  </si>
  <si>
    <t>_PS_</t>
  </si>
  <si>
    <t>Smeta.RU</t>
  </si>
  <si>
    <t/>
  </si>
  <si>
    <t>09-03-09 ПНР РЗА</t>
  </si>
  <si>
    <t>09-03-09 ПНР РЗА (ОК)+</t>
  </si>
  <si>
    <t>№ 248017-2021-ТКР5-РЗА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</si>
  <si>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</si>
  <si>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</si>
  <si>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</si>
  <si>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</si>
  <si>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</si>
  <si>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</si>
  <si>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</si>
  <si>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</si>
  <si>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</si>
  <si>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</si>
  <si>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</si>
  <si>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</si>
  <si>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09-03-09</t>
  </si>
  <si>
    <t>ПНР РЗА</t>
  </si>
  <si>
    <t>1</t>
  </si>
  <si>
    <t>Комплекс АПВК КВЛ/ 1шт/ШЭ 260 10 740 терминал ДЗО,МП,ПАС,СОЕВ</t>
  </si>
  <si>
    <t>п01-04-021-1</t>
  </si>
  <si>
    <t>Дифференциальная защита шин при количестве присоединений элементов до четырех с фиксированным присоединением элементов</t>
  </si>
  <si>
    <t>1 КОМПЛ.</t>
  </si>
  <si>
    <t>ТЕРп Московской обл., п01-04-021-1, приказ Минстроя России №675/пр от 28.02.2017 № 262/пр</t>
  </si>
  <si>
    <t>*(1,255)</t>
  </si>
  <si>
    <t>*(1,255))*0,8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</si>
  <si>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</si>
  <si>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</si>
  <si>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</si>
  <si>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421/пр_2020_прил.10_т.7_п.4_гр.3</t>
  </si>
  <si>
    <t>Пр/812-083.0-1</t>
  </si>
  <si>
    <t>Пр/774-083.0</t>
  </si>
  <si>
    <t>Терминал ПАС</t>
  </si>
  <si>
    <t>2</t>
  </si>
  <si>
    <t>п01-09-011-1</t>
  </si>
  <si>
    <t>Функциональная группа управления аналоговая бесконтактная с общим числом элементов и органов настройки до 3</t>
  </si>
  <si>
    <t>1  ШТ.</t>
  </si>
  <si>
    <t>ТЕРп Московской обл., п01-09-011-1, приказ Минстроя России №675/пр от 28.02.2017 № 262/пр</t>
  </si>
  <si>
    <t>Терминал СОЕВ</t>
  </si>
  <si>
    <t>3</t>
  </si>
  <si>
    <t>*1,255))*0,8</t>
  </si>
  <si>
    <t>4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</si>
  <si>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</si>
  <si>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</si>
  <si>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</si>
  <si>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</si>
  <si>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5</t>
  </si>
  <si>
    <t>п01-12-029-1</t>
  </si>
  <si>
    <t>Испытание цепи вторичной коммутации</t>
  </si>
  <si>
    <t>1 испытание</t>
  </si>
  <si>
    <t>ТЕРп Московской обл., п01-12-029-1, приказ Минстроя России №675/пр от 28.02.2017 № 262/пр</t>
  </si>
  <si>
    <t>*1,255)</t>
  </si>
  <si>
    <t>6</t>
  </si>
  <si>
    <t>п01-06-021-1</t>
  </si>
  <si>
    <t>Схема разводки трехпроводной системы с количеством панелей (шкафов, ячеек) до 2</t>
  </si>
  <si>
    <t>1 схема</t>
  </si>
  <si>
    <t>ТЕРп Московской обл., п01-06-021-1, приказ Минстроя России №675/пр от 28.02.2017 № 262/пр</t>
  </si>
  <si>
    <t>п01-11-013-1</t>
  </si>
  <si>
    <t>Замер полного сопротивления цепи «фаза-нуль»</t>
  </si>
  <si>
    <t>1 токоприемник</t>
  </si>
  <si>
    <t>ТЕРп Московской обл., п01-11-013-1, приказ Минстроя России №675/пр от 28.02.2017 № 262/пр</t>
  </si>
  <si>
    <t>*(0,3+1)</t>
  </si>
  <si>
    <t>*(0,3+1))*0,8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</si>
  <si>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</si>
  <si>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</si>
  <si>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</si>
  <si>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</si>
  <si>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</si>
  <si>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</si>
  <si>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</si>
  <si>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</si>
  <si>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</si>
  <si>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</si>
  <si>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</si>
  <si>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</si>
  <si>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</si>
  <si>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</si>
  <si>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</si>
  <si>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</si>
  <si>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</si>
  <si>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</si>
  <si>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</si>
  <si>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</si>
  <si>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</si>
  <si>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</si>
  <si>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</si>
  <si>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</si>
  <si>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</si>
  <si>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</si>
  <si>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</si>
  <si>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</si>
  <si>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</si>
  <si>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</si>
  <si>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</si>
  <si>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</si>
  <si>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</si>
  <si>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</si>
  <si>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</si>
  <si>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</si>
  <si>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</si>
  <si>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</si>
  <si>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</si>
  <si>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</si>
  <si>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</si>
  <si>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</si>
  <si>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</si>
  <si>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</si>
  <si>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</si>
  <si>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</si>
  <si>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</si>
  <si>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</si>
  <si>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</si>
  <si>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</si>
  <si>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</si>
  <si>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</si>
  <si>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</si>
  <si>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</si>
  <si>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Терминал ОМП</t>
  </si>
  <si>
    <t>7</t>
  </si>
  <si>
    <t>п01-05-021-3</t>
  </si>
  <si>
    <t>Устройство фиксации аварийной перегрузки линии электропередачи по факту увеличения передаваемой активной мощности</t>
  </si>
  <si>
    <t>1 устройство</t>
  </si>
  <si>
    <t>ТЕРп Московской обл., п01-05-021-3, приказ Минстроя России №675/пр от 28.02.2017 № 262/пр</t>
  </si>
  <si>
    <t>*(01,255)</t>
  </si>
  <si>
    <t>Кабельное хоз-во ПС Красногорская / 14 линий</t>
  </si>
  <si>
    <t>8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</si>
  <si>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</si>
  <si>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</si>
  <si>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</si>
  <si>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</si>
  <si>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п01-12-027-1</t>
  </si>
  <si>
    <t>Испытание кабеля силового длиной до 500 м напряжением до 10 кВ</t>
  </si>
  <si>
    <t>ТЕРп Московской обл., п01-12-027-1, приказ Минстроя России №675/пр от 28.02.2017 № 262/пр</t>
  </si>
  <si>
    <t>9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</si>
  <si>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</si>
  <si>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</si>
  <si>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</si>
  <si>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</si>
  <si>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Комплексная наладка</t>
  </si>
  <si>
    <t>10</t>
  </si>
  <si>
    <t>п01-13-030-1</t>
  </si>
  <si>
    <t>Технологический комплекс, включающий в себя управляемые участки в количестве до 5 шт.</t>
  </si>
  <si>
    <t>1 комплекс</t>
  </si>
  <si>
    <t>ТЕРп Московской обл., п01-13-030-1, приказ Минстроя России №675/пр от 28.02.2017 № 262/пр</t>
  </si>
  <si>
    <t>Кабельное хоз-во ПС Очаково / 5линий</t>
  </si>
  <si>
    <t>11</t>
  </si>
  <si>
    <t>12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</si>
  <si>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</si>
  <si>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</si>
  <si>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</si>
  <si>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</si>
  <si>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</si>
  <si>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</si>
  <si>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</si>
  <si>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</si>
  <si>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</si>
  <si>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</si>
  <si>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</si>
  <si>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</si>
  <si>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</si>
  <si>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</si>
  <si>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</si>
  <si>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</si>
  <si>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</si>
  <si>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</si>
  <si>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</si>
  <si>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</si>
  <si>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</si>
  <si>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</si>
  <si>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</si>
  <si>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</si>
  <si>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</si>
  <si>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</si>
  <si>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</si>
  <si>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</si>
  <si>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</si>
  <si>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</si>
  <si>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</si>
  <si>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</si>
  <si>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</si>
  <si>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</si>
  <si>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</si>
  <si>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</si>
  <si>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</si>
  <si>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</si>
  <si>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</si>
  <si>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</si>
  <si>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</si>
  <si>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</si>
  <si>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</si>
  <si>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</si>
  <si>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</si>
  <si>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</si>
  <si>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</si>
  <si>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</si>
  <si>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</si>
  <si>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</si>
  <si>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</si>
  <si>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</si>
  <si>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</si>
  <si>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</si>
  <si>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</si>
  <si>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</si>
  <si>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</si>
  <si>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</si>
  <si>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</si>
  <si>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</si>
  <si>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</si>
  <si>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</si>
  <si>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</si>
  <si>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</si>
  <si>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</si>
  <si>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</si>
  <si>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</si>
  <si>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</si>
  <si>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</si>
  <si>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</si>
  <si>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</si>
  <si>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</si>
  <si>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2-0022-90</t>
  </si>
  <si>
    <t>Инженер по наладке и испытаниям II категории</t>
  </si>
  <si>
    <t>чел.-ч</t>
  </si>
  <si>
    <t>3-0022-90</t>
  </si>
  <si>
    <t>Техник по наладке и испытаниям II категории</t>
  </si>
  <si>
    <t>2-0021-90</t>
  </si>
  <si>
    <t>Инженер по наладке и испытаниям I категории</t>
  </si>
  <si>
    <t>2-0023-90</t>
  </si>
  <si>
    <t>Инженер по наладке и испытаниям III категории</t>
  </si>
  <si>
    <t>0-3306-90</t>
  </si>
  <si>
    <t>Электромонтажник-наладчик 6 разряда</t>
  </si>
  <si>
    <t>0-3305-90</t>
  </si>
  <si>
    <t>Электромонтажник-наладчик 5 разряда</t>
  </si>
  <si>
    <t>0-3304-90</t>
  </si>
  <si>
    <t>Электромонтажник-наладчик 4 разряда</t>
  </si>
  <si>
    <t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</si>
  <si>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</si>
  <si>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</si>
  <si>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</si>
  <si>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</si>
  <si>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</si>
  <si>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</si>
  <si>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</si>
  <si>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</si>
  <si>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</si>
  <si>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</si>
  <si>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</si>
  <si>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</si>
  <si>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</si>
  <si>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</si>
  <si>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</si>
  <si>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</si>
  <si>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</si>
  <si>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</si>
  <si>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</si>
  <si>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</si>
  <si>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</si>
  <si>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</si>
  <si>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</si>
  <si>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</si>
  <si>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</si>
  <si>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</si>
  <si>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</si>
  <si>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</si>
  <si>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</si>
  <si>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</si>
  <si>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</si>
  <si>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</si>
  <si>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</si>
  <si>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</si>
  <si>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</si>
  <si>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</si>
  <si>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</si>
  <si>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</si>
  <si>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</si>
  <si>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</si>
  <si>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Комплекс АПВК КВЛ/ 1шт/ШЭ 260 10 740 терминал ДЗО,МП,ПАС,СОЕВ</t>
  </si>
  <si>
    <r>
      <t>Дифференциальная защита шин при количестве присоединений элементов до четырех с фиксированным присоединением элементов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</si>
  <si>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</si>
  <si>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</si>
  <si>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</si>
  <si>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</si>
  <si>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</si>
  <si>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</si>
  <si>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</si>
  <si>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</si>
  <si>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</si>
  <si>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r>
      <t>Функциональная группа управления аналоговая бесконтактная с общим числом элементов и органов настройки до 3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</si>
  <si>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r>
      <t>Функциональная группа управления аналоговая бесконтактная с общим числом элементов и органов настройки до 3</t>
    </r>
    <r>
      <rPr>
        <i/>
        <sz val="10"/>
        <rFont val="Arial"/>
        <family val="2"/>
        <charset val="204"/>
      </rPr>
      <t xml:space="preserve">
Поправки к: 
ЭМ *(1,255);   
ОТм *(1,255);   
ОТ *1,255))*0,8;   
ЗТ *1,255))*0,8;   
ЗТм *(1,255)</t>
    </r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</si>
  <si>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</si>
  <si>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r>
      <t>Испытание цепи вторичной коммутации</t>
    </r>
    <r>
      <rPr>
        <i/>
        <sz val="10"/>
        <rFont val="Arial"/>
        <family val="2"/>
        <charset val="204"/>
      </rPr>
      <t xml:space="preserve">
Поправки к: 
ЭМ *1,255);   
ОТм *1,255);   
ОТ *(1,255))*0,8;   
ЗТ *(1,255))*0,8;   
ЗТм *1,255)</t>
    </r>
  </si>
  <si>
    <r>
      <t>Схема разводки трехпроводной системы с количеством панелей (шкафов, ячеек) до 2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</si>
  <si>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</si>
  <si>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</si>
  <si>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</si>
  <si>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</si>
  <si>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</si>
  <si>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</si>
  <si>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</si>
  <si>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</si>
  <si>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</si>
  <si>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</si>
  <si>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</si>
  <si>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</si>
  <si>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</si>
  <si>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</si>
  <si>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</si>
  <si>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</si>
  <si>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</si>
  <si>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</si>
  <si>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</si>
  <si>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</si>
  <si>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</si>
  <si>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</si>
  <si>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</si>
  <si>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</si>
  <si>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</si>
  <si>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</si>
  <si>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</si>
  <si>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2. Терминал ОМП</t>
  </si>
  <si>
    <r>
      <t>Устройство фиксации аварийной перегрузки линии электропередачи по факту увеличения передаваемой активной мощности</t>
    </r>
    <r>
      <rPr>
        <i/>
        <sz val="10"/>
        <rFont val="Arial"/>
        <family val="2"/>
        <charset val="204"/>
      </rPr>
      <t xml:space="preserve">
Поправки к: 
ЭМ *(01,255);   
ОТм *(01,255);   
ОТ *(1,255))*0,8;   
ЗТ *(1,255))*0,8;   
ЗТм *(01,255)</t>
    </r>
  </si>
  <si>
    <t>Итого прямые затраты по разделу 2</t>
  </si>
  <si>
    <t>Раздел 3. Кабельное хоз-во ПС Красногорская / 14 линий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</si>
  <si>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</si>
  <si>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r>
      <t>Фазировка электрической линии или трансформатора с сетью напряжением до 1 кВ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</si>
  <si>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t>Итого прямые затраты по разделу 3</t>
  </si>
  <si>
    <t>Раздел 4. Комплексная наладка</t>
  </si>
  <si>
    <r>
      <t>Технологический комплекс, включающий в себя управляемые участки в количестве до 5 шт.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</si>
  <si>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t>Итого прямые затраты по разделу 4</t>
  </si>
  <si>
    <t>Раздел 5. Кабельное хоз-во ПС Очаково / 5линий</t>
  </si>
  <si>
    <t>Итого прямые затраты по разделу 5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</si>
  <si>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</si>
  <si>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</si>
  <si>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</si>
  <si>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</si>
  <si>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</si>
  <si>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</si>
  <si>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</si>
  <si>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</si>
  <si>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</si>
  <si>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</si>
  <si>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</si>
  <si>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</si>
  <si>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</si>
  <si>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</si>
  <si>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</si>
  <si>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</si>
  <si>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</si>
  <si>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</si>
  <si>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ВСЕ ПРИНЯЛА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</si>
</sst>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24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0" fontId="21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A4C8-A250-4FDD-949D-479C51F39963}">
  <sheetPr>
    <pageSetUpPr fitToPage="1"/>
  </sheetPr>
  <dimension ref="A1:CO436"/>
  <sheetViews>
    <sheetView tabSelected="1" topLeftCell="A8" zoomScaleNormal="100" workbookViewId="0">
      <selection activeCell="N26" sqref="N2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238</v>
      </c>
      <c r="B2" s="11"/>
      <c r="C2" s="11"/>
      <c r="D2" s="11"/>
      <c r="E2" s="11"/>
      <c r="F2" s="13" t="s">
        <v>275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239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4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240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241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242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243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244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4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4" ht="14.25" customHeight="1" x14ac:dyDescent="0.2">
      <c r="A18" s="23" t="s">
        <v>245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4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4" ht="15.75" customHeight="1" x14ac:dyDescent="0.25">
      <c r="A20" s="22" t="str">
        <f>IF(Source!G12&lt;&gt;"Новый объект", Source!G12, "")</f>
        <v>09-03-09 ПНР РЗА (ОК)+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4" ht="14.25" customHeight="1" x14ac:dyDescent="0.2">
      <c r="A21" s="23" t="s">
        <v>246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4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4" ht="15.75" customHeight="1" x14ac:dyDescent="0.25">
      <c r="A23" s="21" t="str">
        <f>CONCATENATE( "ЛОКАЛЬНАЯ СМЕТА № ", Source!L20, " ",Source!CM20)</f>
        <v xml:space="preserve">ЛОКАЛЬНАЯ СМЕТА № 09-03-09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4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4" ht="18" customHeight="1" x14ac:dyDescent="0.25">
      <c r="A25" s="116" t="str">
        <f>IF(Source!G20&lt;&gt;"Новая локальная смета", Source!G20, "")</f>
        <v>ПНР РЗА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N25" t="s">
        <v>351</v>
      </c>
    </row>
    <row r="26" spans="1:14" ht="14.25" customHeight="1" x14ac:dyDescent="0.2">
      <c r="A26" s="23" t="s">
        <v>247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4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4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4" ht="12.75" customHeight="1" x14ac:dyDescent="0.2">
      <c r="A29" s="14" t="s">
        <v>248</v>
      </c>
      <c r="B29" s="14"/>
      <c r="C29" s="28" t="s">
        <v>276</v>
      </c>
      <c r="D29" s="14" t="s">
        <v>249</v>
      </c>
      <c r="E29" s="14"/>
      <c r="F29" s="14"/>
      <c r="G29" s="14"/>
      <c r="H29" s="14"/>
      <c r="I29" s="14"/>
      <c r="J29" s="14"/>
      <c r="K29" s="14"/>
      <c r="L29" s="14"/>
    </row>
    <row r="30" spans="1:14" ht="12.75" customHeight="1" x14ac:dyDescent="0.2">
      <c r="A30" s="14"/>
      <c r="B30" s="14"/>
      <c r="C30" s="29"/>
      <c r="D30" s="14"/>
      <c r="E30" s="14"/>
      <c r="F30" s="14"/>
      <c r="G30" s="14"/>
      <c r="H30" s="14"/>
      <c r="I30" s="14"/>
      <c r="J30" s="14"/>
      <c r="K30" s="14"/>
      <c r="L30" s="14"/>
    </row>
    <row r="31" spans="1:14" ht="12.75" customHeight="1" x14ac:dyDescent="0.2">
      <c r="A31" s="14" t="s">
        <v>250</v>
      </c>
      <c r="B31" s="14"/>
      <c r="C31" s="30"/>
      <c r="D31" s="30"/>
      <c r="E31" s="30"/>
      <c r="F31" s="30"/>
      <c r="G31" s="30"/>
      <c r="H31" s="30"/>
      <c r="I31" s="30"/>
      <c r="J31" s="30"/>
      <c r="K31" s="30"/>
      <c r="L31" s="30"/>
    </row>
    <row r="32" spans="1:14" ht="14.25" customHeight="1" x14ac:dyDescent="0.2">
      <c r="A32" s="31"/>
      <c r="B32" s="32"/>
      <c r="C32" s="23" t="s">
        <v>251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277</v>
      </c>
      <c r="B34" s="24"/>
      <c r="C34" s="24"/>
      <c r="D34" s="33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4" t="s">
        <v>252</v>
      </c>
      <c r="B36" s="24"/>
      <c r="C36" s="106">
        <f>C39+C40+C41+C42</f>
        <v>253.53</v>
      </c>
      <c r="D36" s="105">
        <f>D39+D40+D41+D42</f>
        <v>4.9800000000000004</v>
      </c>
      <c r="E36" s="35"/>
      <c r="F36" s="14" t="s">
        <v>253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4"/>
      <c r="B37" s="24"/>
      <c r="C37" s="106"/>
      <c r="D37" s="106"/>
      <c r="E37" s="36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7" t="s">
        <v>254</v>
      </c>
      <c r="C38" s="108"/>
      <c r="D38" s="107"/>
      <c r="E38" s="38"/>
      <c r="F38" s="14"/>
      <c r="G38" s="14" t="s">
        <v>255</v>
      </c>
      <c r="H38" s="24"/>
      <c r="I38" s="108">
        <f>ROUND(SUM(AR50:AR429)/1000, 2)</f>
        <v>120.73</v>
      </c>
      <c r="J38" s="108">
        <f>ROUND((SUM(S50:S429))/1000, 2)</f>
        <v>2.37</v>
      </c>
      <c r="K38" s="14" t="s">
        <v>253</v>
      </c>
      <c r="L38" s="24"/>
    </row>
    <row r="39" spans="1:12" ht="14.25" customHeight="1" x14ac:dyDescent="0.2">
      <c r="A39" s="24"/>
      <c r="B39" s="34" t="s">
        <v>256</v>
      </c>
      <c r="C39" s="106">
        <f>ROUND((Source!P248)/1000, 2)</f>
        <v>0</v>
      </c>
      <c r="D39" s="105">
        <f>ROUND((SUM(BH50:BH429)+SUMIF(CD50:CD429, 1, AG50:AG429)+SUMIF(CD50:CD429, 1, AF50:AF429))/1000, 2)</f>
        <v>0</v>
      </c>
      <c r="E39" s="35"/>
      <c r="F39" s="14" t="s">
        <v>253</v>
      </c>
      <c r="G39" s="14" t="s">
        <v>257</v>
      </c>
      <c r="H39" s="24"/>
      <c r="I39" s="14"/>
      <c r="J39" s="109">
        <f>Source!P253</f>
        <v>172.72253760000001</v>
      </c>
      <c r="K39" s="14" t="s">
        <v>258</v>
      </c>
      <c r="L39" s="24"/>
    </row>
    <row r="40" spans="1:12" ht="14.25" customHeight="1" x14ac:dyDescent="0.2">
      <c r="A40" s="24"/>
      <c r="B40" s="34" t="s">
        <v>259</v>
      </c>
      <c r="C40" s="106">
        <f>ROUND((Source!P249)/1000, 2)</f>
        <v>0</v>
      </c>
      <c r="D40" s="105">
        <f>ROUND((SUM(BI50:BI429)+SUMIF(CD50:CD429, 2, AG50:AG429)+SUMIF(CD50:CD429, 2, AF50:AF429))/1000, 2)</f>
        <v>0</v>
      </c>
      <c r="E40" s="35"/>
      <c r="F40" s="14" t="s">
        <v>253</v>
      </c>
      <c r="G40" s="14" t="s">
        <v>260</v>
      </c>
      <c r="H40" s="24"/>
      <c r="I40" s="14"/>
      <c r="J40" s="109">
        <f>Source!P254</f>
        <v>0</v>
      </c>
      <c r="K40" s="14" t="s">
        <v>258</v>
      </c>
      <c r="L40" s="24"/>
    </row>
    <row r="41" spans="1:12" ht="14.25" customHeight="1" x14ac:dyDescent="0.2">
      <c r="A41" s="24"/>
      <c r="B41" s="34" t="s">
        <v>261</v>
      </c>
      <c r="C41" s="106">
        <f>ROUND((Source!P240)/1000, 2)</f>
        <v>0</v>
      </c>
      <c r="D41" s="105">
        <f>ROUND((SUM(BJ50:BJ429)+SUM(AH50:AH429))/1000, 2)</f>
        <v>0</v>
      </c>
      <c r="E41" s="35"/>
      <c r="F41" s="14" t="s">
        <v>253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4" t="s">
        <v>262</v>
      </c>
      <c r="C42" s="106">
        <f>ROUND((Source!P250)/1000, 2)</f>
        <v>253.53</v>
      </c>
      <c r="D42" s="105">
        <f>ROUND((SUM(BL50:BL429)+SUMIF(CD50:CD429, 4, AG50:AG429)+SUM(BM50:BM429)+SUM(BN50:BN429)+SUMIF(CD50:CD429, 4, AF50:AF429))/1000, 2)</f>
        <v>4.9800000000000004</v>
      </c>
      <c r="E42" s="39"/>
      <c r="F42" s="14" t="s">
        <v>253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spans="1:12" ht="12.75" customHeight="1" x14ac:dyDescent="0.2">
      <c r="A44" s="44" t="s">
        <v>263</v>
      </c>
      <c r="B44" s="44" t="s">
        <v>264</v>
      </c>
      <c r="C44" s="44" t="s">
        <v>265</v>
      </c>
      <c r="D44" s="44" t="s">
        <v>266</v>
      </c>
      <c r="E44" s="42" t="s">
        <v>267</v>
      </c>
      <c r="F44" s="41"/>
      <c r="G44" s="48"/>
      <c r="H44" s="42" t="s">
        <v>268</v>
      </c>
      <c r="I44" s="41"/>
      <c r="J44" s="56"/>
      <c r="K44" s="53" t="s">
        <v>269</v>
      </c>
      <c r="L44" s="44" t="s">
        <v>270</v>
      </c>
    </row>
    <row r="45" spans="1:12" ht="12.75" customHeight="1" x14ac:dyDescent="0.2">
      <c r="A45" s="45"/>
      <c r="B45" s="45"/>
      <c r="C45" s="45"/>
      <c r="D45" s="45"/>
      <c r="E45" s="43"/>
      <c r="F45" s="47"/>
      <c r="G45" s="49"/>
      <c r="H45" s="43"/>
      <c r="I45" s="47"/>
      <c r="J45" s="57"/>
      <c r="K45" s="54"/>
      <c r="L45" s="45"/>
    </row>
    <row r="46" spans="1:12" ht="12.75" customHeight="1" x14ac:dyDescent="0.2">
      <c r="A46" s="45"/>
      <c r="B46" s="45"/>
      <c r="C46" s="45"/>
      <c r="D46" s="45"/>
      <c r="E46" s="43"/>
      <c r="F46" s="47"/>
      <c r="G46" s="49"/>
      <c r="H46" s="43"/>
      <c r="I46" s="47"/>
      <c r="J46" s="57"/>
      <c r="K46" s="54"/>
      <c r="L46" s="45"/>
    </row>
    <row r="47" spans="1:12" ht="12.75" customHeight="1" x14ac:dyDescent="0.2">
      <c r="A47" s="45"/>
      <c r="B47" s="45"/>
      <c r="C47" s="45"/>
      <c r="D47" s="45"/>
      <c r="E47" s="50"/>
      <c r="F47" s="51"/>
      <c r="G47" s="52"/>
      <c r="H47" s="50"/>
      <c r="I47" s="51"/>
      <c r="J47" s="58"/>
      <c r="K47" s="54"/>
      <c r="L47" s="45"/>
    </row>
    <row r="48" spans="1:12" ht="25.5" customHeight="1" x14ac:dyDescent="0.2">
      <c r="A48" s="46"/>
      <c r="B48" s="46"/>
      <c r="C48" s="46"/>
      <c r="D48" s="46"/>
      <c r="E48" s="59" t="s">
        <v>271</v>
      </c>
      <c r="F48" s="59" t="s">
        <v>272</v>
      </c>
      <c r="G48" s="60" t="s">
        <v>273</v>
      </c>
      <c r="H48" s="59" t="s">
        <v>271</v>
      </c>
      <c r="I48" s="59" t="s">
        <v>272</v>
      </c>
      <c r="J48" s="61" t="s">
        <v>274</v>
      </c>
      <c r="K48" s="55"/>
      <c r="L48" s="46"/>
    </row>
    <row r="49" spans="1:82" ht="14.25" customHeight="1" x14ac:dyDescent="0.2">
      <c r="A49" s="62">
        <v>1</v>
      </c>
      <c r="B49" s="62">
        <v>2</v>
      </c>
      <c r="C49" s="62">
        <v>3</v>
      </c>
      <c r="D49" s="62">
        <v>4</v>
      </c>
      <c r="E49" s="62">
        <v>5</v>
      </c>
      <c r="F49" s="62">
        <v>6</v>
      </c>
      <c r="G49" s="62">
        <v>7</v>
      </c>
      <c r="H49" s="62">
        <v>8</v>
      </c>
      <c r="I49" s="62">
        <v>9</v>
      </c>
      <c r="J49" s="62">
        <v>10</v>
      </c>
      <c r="K49" s="63">
        <v>11</v>
      </c>
      <c r="L49" s="63">
        <v>12</v>
      </c>
    </row>
    <row r="51" spans="1:82" ht="16.5" x14ac:dyDescent="0.2">
      <c r="A51" s="65" t="s">
        <v>278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</row>
    <row r="52" spans="1:82" ht="133.5" x14ac:dyDescent="0.2">
      <c r="A52" s="66" t="s">
        <v>21</v>
      </c>
      <c r="B52" s="67" t="str">
        <f>Source!F29</f>
        <v>п01-04-021-1</v>
      </c>
      <c r="C52" s="67" t="s">
        <v>279</v>
      </c>
      <c r="D52" s="68" t="str">
        <f>Source!H29</f>
        <v>1 КОМПЛ.</v>
      </c>
      <c r="E52" s="69">
        <f>Source!K29</f>
        <v>0.02</v>
      </c>
      <c r="F52" s="69"/>
      <c r="G52" s="69">
        <f>Source!I29</f>
        <v>0.02</v>
      </c>
      <c r="H52" s="71"/>
      <c r="I52" s="70"/>
      <c r="J52" s="71"/>
      <c r="K52" s="70"/>
      <c r="L52" s="72"/>
    </row>
    <row r="53" spans="1:82" ht="293.25" x14ac:dyDescent="0.2">
      <c r="B53" s="73" t="str">
        <f>Source!EO29</f>
        <v>Поправка: 421/пр_2020_прил.10_т.7_п.4_гр.3</v>
      </c>
      <c r="C53" s="73" t="str">
        <f>Source!CN29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54" spans="1:82" x14ac:dyDescent="0.2">
      <c r="C54" s="74" t="str">
        <f>"Объем: "&amp;Source!I29&amp;"=(1*"&amp;"2)/"&amp;"100"</f>
        <v>Объем: 0,02=(1*2)/100</v>
      </c>
    </row>
    <row r="55" spans="1:82" ht="14.25" x14ac:dyDescent="0.2">
      <c r="A55" s="67"/>
      <c r="B55" s="70">
        <v>1</v>
      </c>
      <c r="C55" s="67" t="s">
        <v>280</v>
      </c>
      <c r="D55" s="68"/>
      <c r="E55" s="69"/>
      <c r="F55" s="69"/>
      <c r="G55" s="69"/>
      <c r="H55" s="71">
        <f>Source!AO29</f>
        <v>835.56</v>
      </c>
      <c r="I55" s="70">
        <f>ROUND(((1.255))*0.8,7)</f>
        <v>1.004</v>
      </c>
      <c r="J55" s="71">
        <f>ROUND(Source!AF29*Source!I29, 2)</f>
        <v>16.78</v>
      </c>
      <c r="K55" s="70">
        <f>IF(Source!BA29&lt;&gt; 0, Source!BA29, 1)</f>
        <v>50.93</v>
      </c>
      <c r="L55" s="72">
        <f>Source!S29</f>
        <v>855</v>
      </c>
    </row>
    <row r="56" spans="1:82" ht="14.25" x14ac:dyDescent="0.2">
      <c r="A56" s="67"/>
      <c r="B56" s="67"/>
      <c r="C56" s="75" t="s">
        <v>281</v>
      </c>
      <c r="D56" s="76" t="s">
        <v>258</v>
      </c>
      <c r="E56" s="77">
        <f>Source!AQ29</f>
        <v>66.239999999999995</v>
      </c>
      <c r="F56" s="77">
        <f>ROUND(((1.255))*0.8,7)</f>
        <v>1.004</v>
      </c>
      <c r="G56" s="77">
        <f>ROUND(Source!U29, 7)</f>
        <v>1.3300992</v>
      </c>
      <c r="H56" s="78"/>
      <c r="I56" s="79"/>
      <c r="J56" s="78"/>
      <c r="K56" s="79"/>
      <c r="L56" s="80"/>
    </row>
    <row r="57" spans="1:82" ht="14.25" x14ac:dyDescent="0.2">
      <c r="A57" s="67"/>
      <c r="B57" s="67"/>
      <c r="C57" s="67" t="s">
        <v>282</v>
      </c>
      <c r="D57" s="68"/>
      <c r="E57" s="69"/>
      <c r="F57" s="69"/>
      <c r="G57" s="69"/>
      <c r="H57" s="71">
        <f>H55</f>
        <v>835.56</v>
      </c>
      <c r="I57" s="70"/>
      <c r="J57" s="71">
        <f>J55</f>
        <v>16.78</v>
      </c>
      <c r="K57" s="70"/>
      <c r="L57" s="72">
        <f>L55</f>
        <v>855</v>
      </c>
    </row>
    <row r="58" spans="1:82" ht="14.25" x14ac:dyDescent="0.2">
      <c r="A58" s="67"/>
      <c r="B58" s="67"/>
      <c r="C58" s="67" t="s">
        <v>283</v>
      </c>
      <c r="D58" s="68"/>
      <c r="E58" s="69"/>
      <c r="F58" s="69"/>
      <c r="G58" s="69"/>
      <c r="H58" s="71"/>
      <c r="I58" s="70"/>
      <c r="J58" s="71">
        <f>SUM(S52:S61)+SUM(T52:T61)+SUM(X52:X61)+SUM(Y52:Y61)+SUM(Z52:Z61)</f>
        <v>16.78</v>
      </c>
      <c r="K58" s="70"/>
      <c r="L58" s="72">
        <f>SUM(AR52:AR61)+SUM(AS52:AS61)+SUM(AT52:AT61)+SUM(AU52:AU61)+SUM(AV52:AV61)</f>
        <v>855</v>
      </c>
    </row>
    <row r="59" spans="1:82" ht="14.25" x14ac:dyDescent="0.2">
      <c r="A59" s="67"/>
      <c r="B59" s="67" t="s">
        <v>33</v>
      </c>
      <c r="C59" s="67" t="s">
        <v>284</v>
      </c>
      <c r="D59" s="68" t="s">
        <v>285</v>
      </c>
      <c r="E59" s="69">
        <f>Source!BZ29</f>
        <v>74</v>
      </c>
      <c r="F59" s="69"/>
      <c r="G59" s="69">
        <f>Source!AT29</f>
        <v>74</v>
      </c>
      <c r="H59" s="71"/>
      <c r="I59" s="70"/>
      <c r="J59" s="71">
        <f>SUM(AD52:AD61)</f>
        <v>12.42</v>
      </c>
      <c r="K59" s="70"/>
      <c r="L59" s="72">
        <f>SUM(AZ52:AZ61)</f>
        <v>633</v>
      </c>
    </row>
    <row r="60" spans="1:82" ht="14.25" x14ac:dyDescent="0.2">
      <c r="A60" s="75"/>
      <c r="B60" s="75" t="s">
        <v>34</v>
      </c>
      <c r="C60" s="75" t="s">
        <v>286</v>
      </c>
      <c r="D60" s="76" t="s">
        <v>285</v>
      </c>
      <c r="E60" s="77">
        <f>Source!CA29</f>
        <v>36</v>
      </c>
      <c r="F60" s="77"/>
      <c r="G60" s="77">
        <f>Source!AU29</f>
        <v>36</v>
      </c>
      <c r="H60" s="78"/>
      <c r="I60" s="79"/>
      <c r="J60" s="78">
        <f>SUM(AE52:AE61)</f>
        <v>6.04</v>
      </c>
      <c r="K60" s="79"/>
      <c r="L60" s="80">
        <f>SUM(BA52:BA61)</f>
        <v>308</v>
      </c>
    </row>
    <row r="61" spans="1:82" ht="15" x14ac:dyDescent="0.2">
      <c r="C61" s="84" t="s">
        <v>287</v>
      </c>
      <c r="D61" s="84"/>
      <c r="E61" s="84"/>
      <c r="F61" s="84"/>
      <c r="G61" s="84"/>
      <c r="H61" s="84"/>
      <c r="I61" s="85">
        <f>J55+J59+J60</f>
        <v>35.24</v>
      </c>
      <c r="J61" s="85"/>
      <c r="K61" s="86">
        <f>L55+L59+L60</f>
        <v>1796</v>
      </c>
      <c r="L61" s="86"/>
      <c r="O61" s="81">
        <f>J55+J59+J60</f>
        <v>35.24</v>
      </c>
      <c r="P61">
        <f>0</f>
        <v>0</v>
      </c>
      <c r="R61" t="s">
        <v>288</v>
      </c>
      <c r="S61" s="81">
        <f>J55</f>
        <v>16.78</v>
      </c>
      <c r="V61" s="81">
        <f>J55</f>
        <v>16.78</v>
      </c>
      <c r="X61">
        <f>0</f>
        <v>0</v>
      </c>
      <c r="Z61" t="s">
        <v>288</v>
      </c>
      <c r="AA61">
        <f>0</f>
        <v>0</v>
      </c>
      <c r="AD61">
        <f>ROUND((Source!AT29/100)*((ROUND(Source!AF29*Source!I29, 2)+ROUND(Source!AE29*Source!I29, 2))), 2)</f>
        <v>12.42</v>
      </c>
      <c r="AE61">
        <f>ROUND((Source!AU29/100)*((ROUND(Source!AF29*Source!I29, 2)+ROUND(Source!AE29*Source!I29, 2))), 2)</f>
        <v>6.04</v>
      </c>
      <c r="AN61" s="82">
        <f>L55+L59+L60</f>
        <v>1796</v>
      </c>
      <c r="AO61">
        <f>0</f>
        <v>0</v>
      </c>
      <c r="AQ61" t="s">
        <v>288</v>
      </c>
      <c r="AR61" s="82">
        <f>L55</f>
        <v>855</v>
      </c>
      <c r="AT61">
        <f>0</f>
        <v>0</v>
      </c>
      <c r="AV61" t="s">
        <v>288</v>
      </c>
      <c r="AW61">
        <f>0</f>
        <v>0</v>
      </c>
      <c r="AZ61">
        <f>Source!X29</f>
        <v>633</v>
      </c>
      <c r="BA61">
        <f>Source!Y29</f>
        <v>308</v>
      </c>
      <c r="BM61" s="81">
        <f>J55+J59+J60</f>
        <v>35.24</v>
      </c>
      <c r="BR61" s="82">
        <f>K61</f>
        <v>1796</v>
      </c>
      <c r="BS61">
        <f>ROUND(I61*80/100, 2)</f>
        <v>28.19</v>
      </c>
      <c r="BT61" s="81">
        <f>I61-BS61</f>
        <v>7.0500000000000007</v>
      </c>
      <c r="BU61">
        <f>ROUND(K61*80/100, 0)</f>
        <v>1437</v>
      </c>
      <c r="BV61" s="82">
        <f>K61-BU61</f>
        <v>359</v>
      </c>
      <c r="CB61">
        <f>Source!BM29</f>
        <v>200001</v>
      </c>
      <c r="CC61" t="str">
        <f>Source!E29</f>
        <v>1</v>
      </c>
      <c r="CD61">
        <v>4</v>
      </c>
    </row>
    <row r="62" spans="1:82" ht="14.25" x14ac:dyDescent="0.2">
      <c r="C62" s="87" t="str">
        <f>Source!G30</f>
        <v>Терминал ПАС</v>
      </c>
    </row>
    <row r="63" spans="1:82" ht="133.5" x14ac:dyDescent="0.2">
      <c r="A63" s="66" t="s">
        <v>36</v>
      </c>
      <c r="B63" s="67" t="str">
        <f>Source!F32</f>
        <v>п01-09-011-1</v>
      </c>
      <c r="C63" s="67" t="s">
        <v>289</v>
      </c>
      <c r="D63" s="68" t="str">
        <f>Source!H32</f>
        <v>1  ШТ.</v>
      </c>
      <c r="E63" s="69">
        <f>Source!K32</f>
        <v>1</v>
      </c>
      <c r="F63" s="69"/>
      <c r="G63" s="69">
        <f>Source!I32</f>
        <v>1</v>
      </c>
      <c r="H63" s="71"/>
      <c r="I63" s="70"/>
      <c r="J63" s="71"/>
      <c r="K63" s="70"/>
      <c r="L63" s="72"/>
    </row>
    <row r="64" spans="1:82" ht="293.25" x14ac:dyDescent="0.2">
      <c r="B64" s="73" t="str">
        <f>Source!EO32</f>
        <v>Поправка: 421/пр_2020_прил.10_т.7_п.4_гр.3</v>
      </c>
      <c r="C64" s="73" t="str">
        <f>Source!CN32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65" spans="1:82" ht="14.25" x14ac:dyDescent="0.2">
      <c r="A65" s="67"/>
      <c r="B65" s="70">
        <v>1</v>
      </c>
      <c r="C65" s="67" t="s">
        <v>280</v>
      </c>
      <c r="D65" s="68"/>
      <c r="E65" s="69"/>
      <c r="F65" s="69"/>
      <c r="G65" s="69"/>
      <c r="H65" s="71">
        <f>Source!AO32</f>
        <v>214.59</v>
      </c>
      <c r="I65" s="70">
        <f>ROUND(((1.255))*0.8,7)</f>
        <v>1.004</v>
      </c>
      <c r="J65" s="71">
        <f>ROUND(Source!AF32*Source!I32, 2)</f>
        <v>215.45</v>
      </c>
      <c r="K65" s="70">
        <f>IF(Source!BA32&lt;&gt; 0, Source!BA32, 1)</f>
        <v>50.93</v>
      </c>
      <c r="L65" s="72">
        <f>Source!S32</f>
        <v>10973</v>
      </c>
    </row>
    <row r="66" spans="1:82" ht="14.25" x14ac:dyDescent="0.2">
      <c r="A66" s="67"/>
      <c r="B66" s="67"/>
      <c r="C66" s="75" t="s">
        <v>281</v>
      </c>
      <c r="D66" s="76" t="s">
        <v>258</v>
      </c>
      <c r="E66" s="77">
        <f>Source!AQ32</f>
        <v>16.2</v>
      </c>
      <c r="F66" s="77">
        <f>ROUND(((1.255))*0.8,7)</f>
        <v>1.004</v>
      </c>
      <c r="G66" s="77">
        <f>ROUND(Source!U32, 7)</f>
        <v>16.264800000000001</v>
      </c>
      <c r="H66" s="78"/>
      <c r="I66" s="79"/>
      <c r="J66" s="78"/>
      <c r="K66" s="79"/>
      <c r="L66" s="80"/>
    </row>
    <row r="67" spans="1:82" ht="14.25" x14ac:dyDescent="0.2">
      <c r="A67" s="67"/>
      <c r="B67" s="67"/>
      <c r="C67" s="67" t="s">
        <v>282</v>
      </c>
      <c r="D67" s="68"/>
      <c r="E67" s="69"/>
      <c r="F67" s="69"/>
      <c r="G67" s="69"/>
      <c r="H67" s="71">
        <f>H65</f>
        <v>214.59</v>
      </c>
      <c r="I67" s="70"/>
      <c r="J67" s="71">
        <f>J65</f>
        <v>215.45</v>
      </c>
      <c r="K67" s="70"/>
      <c r="L67" s="72">
        <f>L65</f>
        <v>10973</v>
      </c>
    </row>
    <row r="68" spans="1:82" ht="14.25" x14ac:dyDescent="0.2">
      <c r="A68" s="67"/>
      <c r="B68" s="67"/>
      <c r="C68" s="67" t="s">
        <v>283</v>
      </c>
      <c r="D68" s="68"/>
      <c r="E68" s="69"/>
      <c r="F68" s="69"/>
      <c r="G68" s="69"/>
      <c r="H68" s="71"/>
      <c r="I68" s="70"/>
      <c r="J68" s="71">
        <f>SUM(S63:S71)+SUM(T63:T71)+SUM(X63:X71)+SUM(Y63:Y71)+SUM(Z63:Z71)</f>
        <v>215.45</v>
      </c>
      <c r="K68" s="70"/>
      <c r="L68" s="72">
        <f>SUM(AR63:AR71)+SUM(AS63:AS71)+SUM(AT63:AT71)+SUM(AU63:AU71)+SUM(AV63:AV71)</f>
        <v>10973</v>
      </c>
    </row>
    <row r="69" spans="1:82" ht="14.25" x14ac:dyDescent="0.2">
      <c r="A69" s="67"/>
      <c r="B69" s="67" t="s">
        <v>33</v>
      </c>
      <c r="C69" s="67" t="s">
        <v>284</v>
      </c>
      <c r="D69" s="68" t="s">
        <v>285</v>
      </c>
      <c r="E69" s="69">
        <f>Source!BZ32</f>
        <v>74</v>
      </c>
      <c r="F69" s="69"/>
      <c r="G69" s="69">
        <f>Source!AT32</f>
        <v>74</v>
      </c>
      <c r="H69" s="71"/>
      <c r="I69" s="70"/>
      <c r="J69" s="71">
        <f>SUM(AD63:AD71)</f>
        <v>159.43</v>
      </c>
      <c r="K69" s="70"/>
      <c r="L69" s="72">
        <f>SUM(AZ63:AZ71)</f>
        <v>8120</v>
      </c>
    </row>
    <row r="70" spans="1:82" ht="14.25" x14ac:dyDescent="0.2">
      <c r="A70" s="75"/>
      <c r="B70" s="75" t="s">
        <v>34</v>
      </c>
      <c r="C70" s="75" t="s">
        <v>286</v>
      </c>
      <c r="D70" s="76" t="s">
        <v>285</v>
      </c>
      <c r="E70" s="77">
        <f>Source!CA32</f>
        <v>36</v>
      </c>
      <c r="F70" s="77"/>
      <c r="G70" s="77">
        <f>Source!AU32</f>
        <v>36</v>
      </c>
      <c r="H70" s="78"/>
      <c r="I70" s="79"/>
      <c r="J70" s="78">
        <f>SUM(AE63:AE71)</f>
        <v>77.56</v>
      </c>
      <c r="K70" s="79"/>
      <c r="L70" s="80">
        <f>SUM(BA63:BA71)</f>
        <v>3950</v>
      </c>
    </row>
    <row r="71" spans="1:82" ht="15" x14ac:dyDescent="0.2">
      <c r="C71" s="84" t="s">
        <v>287</v>
      </c>
      <c r="D71" s="84"/>
      <c r="E71" s="84"/>
      <c r="F71" s="84"/>
      <c r="G71" s="84"/>
      <c r="H71" s="84"/>
      <c r="I71" s="85">
        <f>J65+J69+J70</f>
        <v>452.44</v>
      </c>
      <c r="J71" s="85"/>
      <c r="K71" s="86">
        <f>L65+L69+L70</f>
        <v>23043</v>
      </c>
      <c r="L71" s="86"/>
      <c r="O71" s="81">
        <f>J65+J69+J70</f>
        <v>452.44</v>
      </c>
      <c r="P71">
        <f>0</f>
        <v>0</v>
      </c>
      <c r="R71" t="s">
        <v>288</v>
      </c>
      <c r="S71" s="81">
        <f>J65</f>
        <v>215.45</v>
      </c>
      <c r="V71" s="81">
        <f>J65</f>
        <v>215.45</v>
      </c>
      <c r="X71">
        <f>0</f>
        <v>0</v>
      </c>
      <c r="Z71" t="s">
        <v>288</v>
      </c>
      <c r="AA71">
        <f>0</f>
        <v>0</v>
      </c>
      <c r="AD71">
        <f>ROUND((Source!AT32/100)*((ROUND(Source!AF32*Source!I32, 2)+ROUND(Source!AE32*Source!I32, 2))), 2)</f>
        <v>159.43</v>
      </c>
      <c r="AE71">
        <f>ROUND((Source!AU32/100)*((ROUND(Source!AF32*Source!I32, 2)+ROUND(Source!AE32*Source!I32, 2))), 2)</f>
        <v>77.56</v>
      </c>
      <c r="AN71" s="82">
        <f>L65+L69+L70</f>
        <v>23043</v>
      </c>
      <c r="AO71">
        <f>0</f>
        <v>0</v>
      </c>
      <c r="AQ71" t="s">
        <v>288</v>
      </c>
      <c r="AR71" s="82">
        <f>L65</f>
        <v>10973</v>
      </c>
      <c r="AT71">
        <f>0</f>
        <v>0</v>
      </c>
      <c r="AV71" t="s">
        <v>288</v>
      </c>
      <c r="AW71">
        <f>0</f>
        <v>0</v>
      </c>
      <c r="AZ71">
        <f>Source!X32</f>
        <v>8120</v>
      </c>
      <c r="BA71">
        <f>Source!Y32</f>
        <v>3950</v>
      </c>
      <c r="BM71" s="81">
        <f>J65+J69+J70</f>
        <v>452.44</v>
      </c>
      <c r="BR71" s="82">
        <f>K71</f>
        <v>23043</v>
      </c>
      <c r="BS71">
        <f>ROUND(I71*80/100, 2)</f>
        <v>361.95</v>
      </c>
      <c r="BT71" s="81">
        <f>I71-BS71</f>
        <v>90.490000000000009</v>
      </c>
      <c r="BU71">
        <f>ROUND(K71*80/100, 0)</f>
        <v>18434</v>
      </c>
      <c r="BV71" s="82">
        <f>K71-BU71</f>
        <v>4609</v>
      </c>
      <c r="CB71">
        <f>Source!BM32</f>
        <v>200001</v>
      </c>
      <c r="CC71" t="str">
        <f>Source!E32</f>
        <v>2</v>
      </c>
      <c r="CD71">
        <v>4</v>
      </c>
    </row>
    <row r="72" spans="1:82" ht="14.25" x14ac:dyDescent="0.2">
      <c r="C72" s="87" t="str">
        <f>Source!G33</f>
        <v>Терминал СОЕВ</v>
      </c>
    </row>
    <row r="73" spans="1:82" ht="133.5" x14ac:dyDescent="0.2">
      <c r="A73" s="66" t="s">
        <v>42</v>
      </c>
      <c r="B73" s="67" t="str">
        <f>Source!F35</f>
        <v>п01-09-011-1</v>
      </c>
      <c r="C73" s="67" t="s">
        <v>290</v>
      </c>
      <c r="D73" s="68" t="str">
        <f>Source!H35</f>
        <v>1  ШТ.</v>
      </c>
      <c r="E73" s="69">
        <f>Source!K35</f>
        <v>1</v>
      </c>
      <c r="F73" s="69"/>
      <c r="G73" s="69">
        <f>Source!I35</f>
        <v>1</v>
      </c>
      <c r="H73" s="71"/>
      <c r="I73" s="70"/>
      <c r="J73" s="71"/>
      <c r="K73" s="70"/>
      <c r="L73" s="72"/>
    </row>
    <row r="74" spans="1:82" ht="293.25" x14ac:dyDescent="0.2">
      <c r="B74" s="73" t="str">
        <f>Source!EO35</f>
        <v>Поправка: 421/пр_2020_прил.10_т.7_п.4_гр.3</v>
      </c>
      <c r="C74" s="73" t="str">
        <f>Source!CN35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75" spans="1:82" ht="14.25" x14ac:dyDescent="0.2">
      <c r="A75" s="67"/>
      <c r="B75" s="70">
        <v>1</v>
      </c>
      <c r="C75" s="67" t="s">
        <v>280</v>
      </c>
      <c r="D75" s="68"/>
      <c r="E75" s="69"/>
      <c r="F75" s="69"/>
      <c r="G75" s="69"/>
      <c r="H75" s="71">
        <f>Source!AO35</f>
        <v>214.59</v>
      </c>
      <c r="I75" s="70">
        <f>ROUND(((1.255))*0.8,7)</f>
        <v>1.004</v>
      </c>
      <c r="J75" s="71">
        <f>ROUND(Source!AF35*Source!I35, 2)</f>
        <v>215.45</v>
      </c>
      <c r="K75" s="70">
        <f>IF(Source!BA35&lt;&gt; 0, Source!BA35, 1)</f>
        <v>50.93</v>
      </c>
      <c r="L75" s="72">
        <f>Source!S35</f>
        <v>10973</v>
      </c>
    </row>
    <row r="76" spans="1:82" ht="14.25" x14ac:dyDescent="0.2">
      <c r="A76" s="67"/>
      <c r="B76" s="67"/>
      <c r="C76" s="75" t="s">
        <v>281</v>
      </c>
      <c r="D76" s="76" t="s">
        <v>258</v>
      </c>
      <c r="E76" s="77">
        <f>Source!AQ35</f>
        <v>16.2</v>
      </c>
      <c r="F76" s="77">
        <f>ROUND(((1.255))*0.8,7)</f>
        <v>1.004</v>
      </c>
      <c r="G76" s="77">
        <f>ROUND(Source!U35, 7)</f>
        <v>16.264800000000001</v>
      </c>
      <c r="H76" s="78"/>
      <c r="I76" s="79"/>
      <c r="J76" s="78"/>
      <c r="K76" s="79"/>
      <c r="L76" s="80"/>
    </row>
    <row r="77" spans="1:82" ht="14.25" x14ac:dyDescent="0.2">
      <c r="A77" s="67"/>
      <c r="B77" s="67"/>
      <c r="C77" s="67" t="s">
        <v>282</v>
      </c>
      <c r="D77" s="68"/>
      <c r="E77" s="69"/>
      <c r="F77" s="69"/>
      <c r="G77" s="69"/>
      <c r="H77" s="71">
        <f>H75</f>
        <v>214.59</v>
      </c>
      <c r="I77" s="70"/>
      <c r="J77" s="71">
        <f>J75</f>
        <v>215.45</v>
      </c>
      <c r="K77" s="70"/>
      <c r="L77" s="72">
        <f>L75</f>
        <v>10973</v>
      </c>
    </row>
    <row r="78" spans="1:82" ht="14.25" x14ac:dyDescent="0.2">
      <c r="A78" s="67"/>
      <c r="B78" s="67"/>
      <c r="C78" s="67" t="s">
        <v>283</v>
      </c>
      <c r="D78" s="68"/>
      <c r="E78" s="69"/>
      <c r="F78" s="69"/>
      <c r="G78" s="69"/>
      <c r="H78" s="71"/>
      <c r="I78" s="70"/>
      <c r="J78" s="71">
        <f>SUM(S73:S81)+SUM(T73:T81)+SUM(X73:X81)+SUM(Y73:Y81)+SUM(Z73:Z81)</f>
        <v>215.45</v>
      </c>
      <c r="K78" s="70"/>
      <c r="L78" s="72">
        <f>SUM(AR73:AR81)+SUM(AS73:AS81)+SUM(AT73:AT81)+SUM(AU73:AU81)+SUM(AV73:AV81)</f>
        <v>10973</v>
      </c>
    </row>
    <row r="79" spans="1:82" ht="14.25" x14ac:dyDescent="0.2">
      <c r="A79" s="67"/>
      <c r="B79" s="67" t="s">
        <v>33</v>
      </c>
      <c r="C79" s="67" t="s">
        <v>284</v>
      </c>
      <c r="D79" s="68" t="s">
        <v>285</v>
      </c>
      <c r="E79" s="69">
        <f>Source!BZ35</f>
        <v>74</v>
      </c>
      <c r="F79" s="69"/>
      <c r="G79" s="69">
        <f>Source!AT35</f>
        <v>74</v>
      </c>
      <c r="H79" s="71"/>
      <c r="I79" s="70"/>
      <c r="J79" s="71">
        <f>SUM(AD73:AD81)</f>
        <v>159.43</v>
      </c>
      <c r="K79" s="70"/>
      <c r="L79" s="72">
        <f>SUM(AZ73:AZ81)</f>
        <v>8120</v>
      </c>
    </row>
    <row r="80" spans="1:82" ht="14.25" x14ac:dyDescent="0.2">
      <c r="A80" s="75"/>
      <c r="B80" s="75" t="s">
        <v>34</v>
      </c>
      <c r="C80" s="75" t="s">
        <v>286</v>
      </c>
      <c r="D80" s="76" t="s">
        <v>285</v>
      </c>
      <c r="E80" s="77">
        <f>Source!CA35</f>
        <v>36</v>
      </c>
      <c r="F80" s="77"/>
      <c r="G80" s="77">
        <f>Source!AU35</f>
        <v>36</v>
      </c>
      <c r="H80" s="78"/>
      <c r="I80" s="79"/>
      <c r="J80" s="78">
        <f>SUM(AE73:AE81)</f>
        <v>77.56</v>
      </c>
      <c r="K80" s="79"/>
      <c r="L80" s="80">
        <f>SUM(BA73:BA81)</f>
        <v>3950</v>
      </c>
    </row>
    <row r="81" spans="1:82" ht="15" x14ac:dyDescent="0.2">
      <c r="C81" s="84" t="s">
        <v>287</v>
      </c>
      <c r="D81" s="84"/>
      <c r="E81" s="84"/>
      <c r="F81" s="84"/>
      <c r="G81" s="84"/>
      <c r="H81" s="84"/>
      <c r="I81" s="85">
        <f>J75+J79+J80</f>
        <v>452.44</v>
      </c>
      <c r="J81" s="85"/>
      <c r="K81" s="86">
        <f>L75+L79+L80</f>
        <v>23043</v>
      </c>
      <c r="L81" s="86"/>
      <c r="O81" s="81">
        <f>J75+J79+J80</f>
        <v>452.44</v>
      </c>
      <c r="P81">
        <f>0</f>
        <v>0</v>
      </c>
      <c r="R81" t="s">
        <v>288</v>
      </c>
      <c r="S81" s="81">
        <f>J75</f>
        <v>215.45</v>
      </c>
      <c r="V81" s="81">
        <f>J75</f>
        <v>215.45</v>
      </c>
      <c r="X81">
        <f>0</f>
        <v>0</v>
      </c>
      <c r="Z81" t="s">
        <v>288</v>
      </c>
      <c r="AA81">
        <f>0</f>
        <v>0</v>
      </c>
      <c r="AD81">
        <f>ROUND((Source!AT35/100)*((ROUND(Source!AF35*Source!I35, 2)+ROUND(Source!AE35*Source!I35, 2))), 2)</f>
        <v>159.43</v>
      </c>
      <c r="AE81">
        <f>ROUND((Source!AU35/100)*((ROUND(Source!AF35*Source!I35, 2)+ROUND(Source!AE35*Source!I35, 2))), 2)</f>
        <v>77.56</v>
      </c>
      <c r="AN81" s="82">
        <f>L75+L79+L80</f>
        <v>23043</v>
      </c>
      <c r="AO81">
        <f>0</f>
        <v>0</v>
      </c>
      <c r="AQ81" t="s">
        <v>288</v>
      </c>
      <c r="AR81" s="82">
        <f>L75</f>
        <v>10973</v>
      </c>
      <c r="AT81">
        <f>0</f>
        <v>0</v>
      </c>
      <c r="AV81" t="s">
        <v>288</v>
      </c>
      <c r="AW81">
        <f>0</f>
        <v>0</v>
      </c>
      <c r="AZ81">
        <f>Source!X35</f>
        <v>8120</v>
      </c>
      <c r="BA81">
        <f>Source!Y35</f>
        <v>3950</v>
      </c>
      <c r="BM81" s="81">
        <f>J75+J79+J80</f>
        <v>452.44</v>
      </c>
      <c r="BR81" s="82">
        <f>K81</f>
        <v>23043</v>
      </c>
      <c r="BS81">
        <f>ROUND(I81*80/100, 2)</f>
        <v>361.95</v>
      </c>
      <c r="BT81" s="81">
        <f>I81-BS81</f>
        <v>90.490000000000009</v>
      </c>
      <c r="BU81">
        <f>ROUND(K81*80/100, 0)</f>
        <v>18434</v>
      </c>
      <c r="BV81" s="82">
        <f>K81-BU81</f>
        <v>4609</v>
      </c>
      <c r="CB81">
        <f>Source!BM35</f>
        <v>200001</v>
      </c>
      <c r="CC81" t="str">
        <f>Source!E35</f>
        <v>3</v>
      </c>
      <c r="CD81">
        <v>4</v>
      </c>
    </row>
    <row r="82" spans="1:82" ht="119.25" x14ac:dyDescent="0.2">
      <c r="A82" s="66" t="s">
        <v>44</v>
      </c>
      <c r="B82" s="67" t="str">
        <f>Source!F37</f>
        <v>п01-11-011-1</v>
      </c>
      <c r="C82" s="67" t="s">
        <v>291</v>
      </c>
      <c r="D82" s="68" t="str">
        <f>Source!H37</f>
        <v>100 точек</v>
      </c>
      <c r="E82" s="69">
        <f>Source!K37</f>
        <v>0.01</v>
      </c>
      <c r="F82" s="69"/>
      <c r="G82" s="69">
        <f>Source!I37</f>
        <v>0.01</v>
      </c>
      <c r="H82" s="71"/>
      <c r="I82" s="70"/>
      <c r="J82" s="71"/>
      <c r="K82" s="70"/>
      <c r="L82" s="72"/>
    </row>
    <row r="83" spans="1:82" ht="293.25" x14ac:dyDescent="0.2">
      <c r="B83" s="73" t="str">
        <f>Source!EO37</f>
        <v>Поправка: 421/пр_2020_прил.10_т.7_п.4_гр.3</v>
      </c>
      <c r="C83" s="73" t="str">
        <f>Source!CN37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84" spans="1:82" x14ac:dyDescent="0.2">
      <c r="C84" s="74" t="str">
        <f>"Объем: "&amp;Source!I37&amp;"=1/"&amp;"100"</f>
        <v>Объем: 0,01=1/100</v>
      </c>
    </row>
    <row r="85" spans="1:82" ht="14.25" x14ac:dyDescent="0.2">
      <c r="A85" s="67"/>
      <c r="B85" s="70">
        <v>1</v>
      </c>
      <c r="C85" s="67" t="s">
        <v>280</v>
      </c>
      <c r="D85" s="68"/>
      <c r="E85" s="69"/>
      <c r="F85" s="69"/>
      <c r="G85" s="69"/>
      <c r="H85" s="71">
        <f>Source!AO37</f>
        <v>165.95</v>
      </c>
      <c r="I85" s="70">
        <f>ROUND(((1.255))*0.8,7)</f>
        <v>1.004</v>
      </c>
      <c r="J85" s="71">
        <f>ROUND(Source!AF37*Source!I37, 2)</f>
        <v>1.67</v>
      </c>
      <c r="K85" s="70">
        <f>IF(Source!BA37&lt;&gt; 0, Source!BA37, 1)</f>
        <v>50.93</v>
      </c>
      <c r="L85" s="72">
        <f>Source!S37</f>
        <v>85</v>
      </c>
    </row>
    <row r="86" spans="1:82" ht="14.25" x14ac:dyDescent="0.2">
      <c r="A86" s="67"/>
      <c r="B86" s="67"/>
      <c r="C86" s="75" t="s">
        <v>281</v>
      </c>
      <c r="D86" s="76" t="s">
        <v>258</v>
      </c>
      <c r="E86" s="77">
        <f>Source!AQ37</f>
        <v>12.96</v>
      </c>
      <c r="F86" s="77">
        <f>ROUND(((1.255))*0.8,7)</f>
        <v>1.004</v>
      </c>
      <c r="G86" s="77">
        <f>ROUND(Source!U37, 7)</f>
        <v>0.1301184</v>
      </c>
      <c r="H86" s="78"/>
      <c r="I86" s="79"/>
      <c r="J86" s="78"/>
      <c r="K86" s="79"/>
      <c r="L86" s="80"/>
    </row>
    <row r="87" spans="1:82" ht="14.25" x14ac:dyDescent="0.2">
      <c r="A87" s="67"/>
      <c r="B87" s="67"/>
      <c r="C87" s="67" t="s">
        <v>282</v>
      </c>
      <c r="D87" s="68"/>
      <c r="E87" s="69"/>
      <c r="F87" s="69"/>
      <c r="G87" s="69"/>
      <c r="H87" s="71">
        <f>H85</f>
        <v>165.95</v>
      </c>
      <c r="I87" s="70"/>
      <c r="J87" s="71">
        <f>J85</f>
        <v>1.67</v>
      </c>
      <c r="K87" s="70"/>
      <c r="L87" s="72">
        <f>L85</f>
        <v>85</v>
      </c>
    </row>
    <row r="88" spans="1:82" ht="14.25" x14ac:dyDescent="0.2">
      <c r="A88" s="67"/>
      <c r="B88" s="67"/>
      <c r="C88" s="67" t="s">
        <v>283</v>
      </c>
      <c r="D88" s="68"/>
      <c r="E88" s="69"/>
      <c r="F88" s="69"/>
      <c r="G88" s="69"/>
      <c r="H88" s="71"/>
      <c r="I88" s="70"/>
      <c r="J88" s="71">
        <f>SUM(S82:S91)+SUM(T82:T91)+SUM(X82:X91)+SUM(Y82:Y91)+SUM(Z82:Z91)</f>
        <v>1.67</v>
      </c>
      <c r="K88" s="70"/>
      <c r="L88" s="72">
        <f>SUM(AR82:AR91)+SUM(AS82:AS91)+SUM(AT82:AT91)+SUM(AU82:AU91)+SUM(AV82:AV91)</f>
        <v>85</v>
      </c>
    </row>
    <row r="89" spans="1:82" ht="14.25" x14ac:dyDescent="0.2">
      <c r="A89" s="67"/>
      <c r="B89" s="67" t="s">
        <v>33</v>
      </c>
      <c r="C89" s="67" t="s">
        <v>284</v>
      </c>
      <c r="D89" s="68" t="s">
        <v>285</v>
      </c>
      <c r="E89" s="69">
        <f>Source!BZ37</f>
        <v>74</v>
      </c>
      <c r="F89" s="69"/>
      <c r="G89" s="69">
        <f>Source!AT37</f>
        <v>74</v>
      </c>
      <c r="H89" s="71"/>
      <c r="I89" s="70"/>
      <c r="J89" s="71">
        <f>SUM(AD82:AD91)</f>
        <v>1.24</v>
      </c>
      <c r="K89" s="70"/>
      <c r="L89" s="72">
        <f>SUM(AZ82:AZ91)</f>
        <v>63</v>
      </c>
    </row>
    <row r="90" spans="1:82" ht="14.25" x14ac:dyDescent="0.2">
      <c r="A90" s="75"/>
      <c r="B90" s="75" t="s">
        <v>34</v>
      </c>
      <c r="C90" s="75" t="s">
        <v>286</v>
      </c>
      <c r="D90" s="76" t="s">
        <v>285</v>
      </c>
      <c r="E90" s="77">
        <f>Source!CA37</f>
        <v>36</v>
      </c>
      <c r="F90" s="77"/>
      <c r="G90" s="77">
        <f>Source!AU37</f>
        <v>36</v>
      </c>
      <c r="H90" s="78"/>
      <c r="I90" s="79"/>
      <c r="J90" s="78">
        <f>SUM(AE82:AE91)</f>
        <v>0.6</v>
      </c>
      <c r="K90" s="79"/>
      <c r="L90" s="80">
        <f>SUM(BA82:BA91)</f>
        <v>31</v>
      </c>
    </row>
    <row r="91" spans="1:82" ht="15" x14ac:dyDescent="0.2">
      <c r="C91" s="84" t="s">
        <v>287</v>
      </c>
      <c r="D91" s="84"/>
      <c r="E91" s="84"/>
      <c r="F91" s="84"/>
      <c r="G91" s="84"/>
      <c r="H91" s="84"/>
      <c r="I91" s="85">
        <f>J85+J89+J90</f>
        <v>3.5100000000000002</v>
      </c>
      <c r="J91" s="85"/>
      <c r="K91" s="86">
        <f>L85+L89+L90</f>
        <v>179</v>
      </c>
      <c r="L91" s="86"/>
      <c r="O91" s="81">
        <f>J85+J89+J90</f>
        <v>3.5100000000000002</v>
      </c>
      <c r="P91">
        <f>0</f>
        <v>0</v>
      </c>
      <c r="R91" t="s">
        <v>288</v>
      </c>
      <c r="S91" s="81">
        <f>J85</f>
        <v>1.67</v>
      </c>
      <c r="V91" s="81">
        <f>J85</f>
        <v>1.67</v>
      </c>
      <c r="X91">
        <f>0</f>
        <v>0</v>
      </c>
      <c r="Z91" t="s">
        <v>288</v>
      </c>
      <c r="AA91">
        <f>0</f>
        <v>0</v>
      </c>
      <c r="AD91">
        <f>ROUND((Source!AT37/100)*((ROUND(Source!AF37*Source!I37, 2)+ROUND(Source!AE37*Source!I37, 2))), 2)</f>
        <v>1.24</v>
      </c>
      <c r="AE91">
        <f>ROUND((Source!AU37/100)*((ROUND(Source!AF37*Source!I37, 2)+ROUND(Source!AE37*Source!I37, 2))), 2)</f>
        <v>0.6</v>
      </c>
      <c r="AN91" s="82">
        <f>L85+L89+L90</f>
        <v>179</v>
      </c>
      <c r="AO91">
        <f>0</f>
        <v>0</v>
      </c>
      <c r="AQ91" t="s">
        <v>288</v>
      </c>
      <c r="AR91" s="82">
        <f>L85</f>
        <v>85</v>
      </c>
      <c r="AT91">
        <f>0</f>
        <v>0</v>
      </c>
      <c r="AV91" t="s">
        <v>288</v>
      </c>
      <c r="AW91">
        <f>0</f>
        <v>0</v>
      </c>
      <c r="AZ91">
        <f>Source!X37</f>
        <v>63</v>
      </c>
      <c r="BA91">
        <f>Source!Y37</f>
        <v>31</v>
      </c>
      <c r="BM91" s="81">
        <f>J85+J89+J90</f>
        <v>3.5100000000000002</v>
      </c>
      <c r="BR91" s="82">
        <f>K91</f>
        <v>179</v>
      </c>
      <c r="BS91">
        <f>ROUND(I91*80/100, 2)</f>
        <v>2.81</v>
      </c>
      <c r="BT91" s="81">
        <f>I91-BS91</f>
        <v>0.70000000000000018</v>
      </c>
      <c r="BU91">
        <f>ROUND(K91*80/100, 0)</f>
        <v>143</v>
      </c>
      <c r="BV91" s="82">
        <f>K91-BU91</f>
        <v>36</v>
      </c>
      <c r="CB91">
        <f>Source!BM37</f>
        <v>200001</v>
      </c>
      <c r="CC91" t="str">
        <f>Source!E37</f>
        <v>4</v>
      </c>
      <c r="CD91">
        <v>4</v>
      </c>
    </row>
    <row r="92" spans="1:82" ht="105" x14ac:dyDescent="0.2">
      <c r="A92" s="66" t="s">
        <v>49</v>
      </c>
      <c r="B92" s="67" t="str">
        <f>Source!F39</f>
        <v>п01-12-029-1</v>
      </c>
      <c r="C92" s="67" t="s">
        <v>292</v>
      </c>
      <c r="D92" s="68" t="str">
        <f>Source!H39</f>
        <v>1 испытание</v>
      </c>
      <c r="E92" s="69">
        <f>Source!K39</f>
        <v>1</v>
      </c>
      <c r="F92" s="69"/>
      <c r="G92" s="69">
        <f>Source!I39</f>
        <v>1</v>
      </c>
      <c r="H92" s="71"/>
      <c r="I92" s="70"/>
      <c r="J92" s="71"/>
      <c r="K92" s="70"/>
      <c r="L92" s="72"/>
    </row>
    <row r="93" spans="1:82" ht="293.25" x14ac:dyDescent="0.2">
      <c r="B93" s="73" t="str">
        <f>Source!EO39</f>
        <v>Поправка: 421/пр_2020_прил.10_т.7_п.4_гр.3</v>
      </c>
      <c r="C93" s="73" t="str">
        <f>Source!CN39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94" spans="1:82" ht="14.25" x14ac:dyDescent="0.2">
      <c r="A94" s="67"/>
      <c r="B94" s="70">
        <v>1</v>
      </c>
      <c r="C94" s="67" t="s">
        <v>280</v>
      </c>
      <c r="D94" s="68"/>
      <c r="E94" s="69"/>
      <c r="F94" s="69"/>
      <c r="G94" s="69"/>
      <c r="H94" s="71">
        <f>Source!AO39</f>
        <v>19.52</v>
      </c>
      <c r="I94" s="70">
        <f>ROUND(((1.255))*0.8,7)</f>
        <v>1.004</v>
      </c>
      <c r="J94" s="71">
        <f>ROUND(Source!AF39*Source!I39, 2)</f>
        <v>19.600000000000001</v>
      </c>
      <c r="K94" s="70">
        <f>IF(Source!BA39&lt;&gt; 0, Source!BA39, 1)</f>
        <v>50.93</v>
      </c>
      <c r="L94" s="72">
        <f>Source!S39</f>
        <v>998</v>
      </c>
    </row>
    <row r="95" spans="1:82" ht="14.25" x14ac:dyDescent="0.2">
      <c r="A95" s="67"/>
      <c r="B95" s="67"/>
      <c r="C95" s="75" t="s">
        <v>281</v>
      </c>
      <c r="D95" s="76" t="s">
        <v>258</v>
      </c>
      <c r="E95" s="77">
        <f>Source!AQ39</f>
        <v>1.62</v>
      </c>
      <c r="F95" s="77">
        <f>ROUND(((1.255))*0.8,7)</f>
        <v>1.004</v>
      </c>
      <c r="G95" s="77">
        <f>ROUND(Source!U39, 7)</f>
        <v>1.6264799999999999</v>
      </c>
      <c r="H95" s="78"/>
      <c r="I95" s="79"/>
      <c r="J95" s="78"/>
      <c r="K95" s="79"/>
      <c r="L95" s="80"/>
    </row>
    <row r="96" spans="1:82" ht="14.25" x14ac:dyDescent="0.2">
      <c r="A96" s="67"/>
      <c r="B96" s="67"/>
      <c r="C96" s="67" t="s">
        <v>282</v>
      </c>
      <c r="D96" s="68"/>
      <c r="E96" s="69"/>
      <c r="F96" s="69"/>
      <c r="G96" s="69"/>
      <c r="H96" s="71">
        <f>H94</f>
        <v>19.52</v>
      </c>
      <c r="I96" s="70"/>
      <c r="J96" s="71">
        <f>J94</f>
        <v>19.600000000000001</v>
      </c>
      <c r="K96" s="70"/>
      <c r="L96" s="72">
        <f>L94</f>
        <v>998</v>
      </c>
    </row>
    <row r="97" spans="1:82" ht="14.25" x14ac:dyDescent="0.2">
      <c r="A97" s="67"/>
      <c r="B97" s="67"/>
      <c r="C97" s="67" t="s">
        <v>283</v>
      </c>
      <c r="D97" s="68"/>
      <c r="E97" s="69"/>
      <c r="F97" s="69"/>
      <c r="G97" s="69"/>
      <c r="H97" s="71"/>
      <c r="I97" s="70"/>
      <c r="J97" s="71">
        <f>SUM(S92:S100)+SUM(T92:T100)+SUM(X92:X100)+SUM(Y92:Y100)+SUM(Z92:Z100)</f>
        <v>19.600000000000001</v>
      </c>
      <c r="K97" s="70"/>
      <c r="L97" s="72">
        <f>SUM(AR92:AR100)+SUM(AS92:AS100)+SUM(AT92:AT100)+SUM(AU92:AU100)+SUM(AV92:AV100)</f>
        <v>998</v>
      </c>
    </row>
    <row r="98" spans="1:82" ht="14.25" x14ac:dyDescent="0.2">
      <c r="A98" s="67"/>
      <c r="B98" s="67" t="s">
        <v>33</v>
      </c>
      <c r="C98" s="67" t="s">
        <v>284</v>
      </c>
      <c r="D98" s="68" t="s">
        <v>285</v>
      </c>
      <c r="E98" s="69">
        <f>Source!BZ39</f>
        <v>74</v>
      </c>
      <c r="F98" s="69"/>
      <c r="G98" s="69">
        <f>Source!AT39</f>
        <v>74</v>
      </c>
      <c r="H98" s="71"/>
      <c r="I98" s="70"/>
      <c r="J98" s="71">
        <f>SUM(AD92:AD100)</f>
        <v>14.5</v>
      </c>
      <c r="K98" s="70"/>
      <c r="L98" s="72">
        <f>SUM(AZ92:AZ100)</f>
        <v>739</v>
      </c>
    </row>
    <row r="99" spans="1:82" ht="14.25" x14ac:dyDescent="0.2">
      <c r="A99" s="75"/>
      <c r="B99" s="75" t="s">
        <v>34</v>
      </c>
      <c r="C99" s="75" t="s">
        <v>286</v>
      </c>
      <c r="D99" s="76" t="s">
        <v>285</v>
      </c>
      <c r="E99" s="77">
        <f>Source!CA39</f>
        <v>36</v>
      </c>
      <c r="F99" s="77"/>
      <c r="G99" s="77">
        <f>Source!AU39</f>
        <v>36</v>
      </c>
      <c r="H99" s="78"/>
      <c r="I99" s="79"/>
      <c r="J99" s="78">
        <f>SUM(AE92:AE100)</f>
        <v>7.06</v>
      </c>
      <c r="K99" s="79"/>
      <c r="L99" s="80">
        <f>SUM(BA92:BA100)</f>
        <v>359</v>
      </c>
    </row>
    <row r="100" spans="1:82" ht="15" x14ac:dyDescent="0.2">
      <c r="C100" s="84" t="s">
        <v>287</v>
      </c>
      <c r="D100" s="84"/>
      <c r="E100" s="84"/>
      <c r="F100" s="84"/>
      <c r="G100" s="84"/>
      <c r="H100" s="84"/>
      <c r="I100" s="85">
        <f>J94+J98+J99</f>
        <v>41.160000000000004</v>
      </c>
      <c r="J100" s="85"/>
      <c r="K100" s="86">
        <f>L94+L98+L99</f>
        <v>2096</v>
      </c>
      <c r="L100" s="86"/>
      <c r="O100" s="81">
        <f>J94+J98+J99</f>
        <v>41.160000000000004</v>
      </c>
      <c r="P100">
        <f>0</f>
        <v>0</v>
      </c>
      <c r="R100" t="s">
        <v>288</v>
      </c>
      <c r="S100" s="81">
        <f>J94</f>
        <v>19.600000000000001</v>
      </c>
      <c r="V100" s="81">
        <f>J94</f>
        <v>19.600000000000001</v>
      </c>
      <c r="X100">
        <f>0</f>
        <v>0</v>
      </c>
      <c r="Z100" t="s">
        <v>288</v>
      </c>
      <c r="AA100">
        <f>0</f>
        <v>0</v>
      </c>
      <c r="AD100">
        <f>ROUND((Source!AT39/100)*((ROUND(Source!AF39*Source!I39, 2)+ROUND(Source!AE39*Source!I39, 2))), 2)</f>
        <v>14.5</v>
      </c>
      <c r="AE100">
        <f>ROUND((Source!AU39/100)*((ROUND(Source!AF39*Source!I39, 2)+ROUND(Source!AE39*Source!I39, 2))), 2)</f>
        <v>7.06</v>
      </c>
      <c r="AN100" s="82">
        <f>L94+L98+L99</f>
        <v>2096</v>
      </c>
      <c r="AO100">
        <f>0</f>
        <v>0</v>
      </c>
      <c r="AQ100" t="s">
        <v>288</v>
      </c>
      <c r="AR100" s="82">
        <f>L94</f>
        <v>998</v>
      </c>
      <c r="AT100">
        <f>0</f>
        <v>0</v>
      </c>
      <c r="AV100" t="s">
        <v>288</v>
      </c>
      <c r="AW100">
        <f>0</f>
        <v>0</v>
      </c>
      <c r="AZ100">
        <f>Source!X39</f>
        <v>739</v>
      </c>
      <c r="BA100">
        <f>Source!Y39</f>
        <v>359</v>
      </c>
      <c r="BM100" s="81">
        <f>J94+J98+J99</f>
        <v>41.160000000000004</v>
      </c>
      <c r="BR100" s="82">
        <f>K100</f>
        <v>2096</v>
      </c>
      <c r="BS100">
        <f>ROUND(I100*80/100, 2)</f>
        <v>32.93</v>
      </c>
      <c r="BT100" s="81">
        <f>I100-BS100</f>
        <v>8.230000000000004</v>
      </c>
      <c r="BU100">
        <f>ROUND(K100*80/100, 0)</f>
        <v>1677</v>
      </c>
      <c r="BV100" s="82">
        <f>K100-BU100</f>
        <v>419</v>
      </c>
      <c r="CB100">
        <f>Source!BM39</f>
        <v>200001</v>
      </c>
      <c r="CC100" t="str">
        <f>Source!E39</f>
        <v>5</v>
      </c>
      <c r="CD100">
        <v>4</v>
      </c>
    </row>
    <row r="101" spans="1:82" ht="119.25" x14ac:dyDescent="0.2">
      <c r="A101" s="66" t="s">
        <v>55</v>
      </c>
      <c r="B101" s="67" t="str">
        <f>Source!F41</f>
        <v>п01-06-021-1</v>
      </c>
      <c r="C101" s="67" t="s">
        <v>293</v>
      </c>
      <c r="D101" s="68" t="str">
        <f>Source!H41</f>
        <v>1 схема</v>
      </c>
      <c r="E101" s="69">
        <f>Source!K41</f>
        <v>1</v>
      </c>
      <c r="F101" s="69"/>
      <c r="G101" s="69">
        <f>Source!I41</f>
        <v>1</v>
      </c>
      <c r="H101" s="71"/>
      <c r="I101" s="70"/>
      <c r="J101" s="71"/>
      <c r="K101" s="70"/>
      <c r="L101" s="72"/>
    </row>
    <row r="102" spans="1:82" ht="293.25" x14ac:dyDescent="0.2">
      <c r="B102" s="73" t="str">
        <f>Source!EO41</f>
        <v>Поправка: 421/пр_2020_прил.10_т.7_п.4_гр.3</v>
      </c>
      <c r="C102" s="73" t="str">
        <f>Source!CN41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03" spans="1:82" ht="14.25" x14ac:dyDescent="0.2">
      <c r="A103" s="67"/>
      <c r="B103" s="70">
        <v>1</v>
      </c>
      <c r="C103" s="67" t="s">
        <v>280</v>
      </c>
      <c r="D103" s="68"/>
      <c r="E103" s="69"/>
      <c r="F103" s="69"/>
      <c r="G103" s="69"/>
      <c r="H103" s="71">
        <f>Source!AO41</f>
        <v>33.020000000000003</v>
      </c>
      <c r="I103" s="70">
        <f>ROUND(((1.255))*0.8,7)</f>
        <v>1.004</v>
      </c>
      <c r="J103" s="71">
        <f>ROUND(Source!AF41*Source!I41, 2)</f>
        <v>33.15</v>
      </c>
      <c r="K103" s="70">
        <f>IF(Source!BA41&lt;&gt; 0, Source!BA41, 1)</f>
        <v>50.93</v>
      </c>
      <c r="L103" s="72">
        <f>Source!S41</f>
        <v>1688</v>
      </c>
    </row>
    <row r="104" spans="1:82" ht="14.25" x14ac:dyDescent="0.2">
      <c r="A104" s="67"/>
      <c r="B104" s="67"/>
      <c r="C104" s="75" t="s">
        <v>281</v>
      </c>
      <c r="D104" s="76" t="s">
        <v>258</v>
      </c>
      <c r="E104" s="77">
        <f>Source!AQ41</f>
        <v>2.88</v>
      </c>
      <c r="F104" s="77">
        <f>ROUND(((1.255))*0.8,7)</f>
        <v>1.004</v>
      </c>
      <c r="G104" s="77">
        <f>ROUND(Source!U41, 7)</f>
        <v>2.8915199999999999</v>
      </c>
      <c r="H104" s="78"/>
      <c r="I104" s="79"/>
      <c r="J104" s="78"/>
      <c r="K104" s="79"/>
      <c r="L104" s="80"/>
    </row>
    <row r="105" spans="1:82" ht="14.25" x14ac:dyDescent="0.2">
      <c r="A105" s="67"/>
      <c r="B105" s="67"/>
      <c r="C105" s="67" t="s">
        <v>282</v>
      </c>
      <c r="D105" s="68"/>
      <c r="E105" s="69"/>
      <c r="F105" s="69"/>
      <c r="G105" s="69"/>
      <c r="H105" s="71">
        <f>H103</f>
        <v>33.020000000000003</v>
      </c>
      <c r="I105" s="70"/>
      <c r="J105" s="71">
        <f>J103</f>
        <v>33.15</v>
      </c>
      <c r="K105" s="70"/>
      <c r="L105" s="72">
        <f>L103</f>
        <v>1688</v>
      </c>
    </row>
    <row r="106" spans="1:82" ht="14.25" x14ac:dyDescent="0.2">
      <c r="A106" s="67"/>
      <c r="B106" s="67"/>
      <c r="C106" s="67" t="s">
        <v>283</v>
      </c>
      <c r="D106" s="68"/>
      <c r="E106" s="69"/>
      <c r="F106" s="69"/>
      <c r="G106" s="69"/>
      <c r="H106" s="71"/>
      <c r="I106" s="70"/>
      <c r="J106" s="71">
        <f>SUM(S101:S109)+SUM(T101:T109)+SUM(X101:X109)+SUM(Y101:Y109)+SUM(Z101:Z109)</f>
        <v>33.15</v>
      </c>
      <c r="K106" s="70"/>
      <c r="L106" s="72">
        <f>SUM(AR101:AR109)+SUM(AS101:AS109)+SUM(AT101:AT109)+SUM(AU101:AU109)+SUM(AV101:AV109)</f>
        <v>1688</v>
      </c>
    </row>
    <row r="107" spans="1:82" ht="14.25" x14ac:dyDescent="0.2">
      <c r="A107" s="67"/>
      <c r="B107" s="67" t="s">
        <v>33</v>
      </c>
      <c r="C107" s="67" t="s">
        <v>284</v>
      </c>
      <c r="D107" s="68" t="s">
        <v>285</v>
      </c>
      <c r="E107" s="69">
        <f>Source!BZ41</f>
        <v>74</v>
      </c>
      <c r="F107" s="69"/>
      <c r="G107" s="69">
        <f>Source!AT41</f>
        <v>74</v>
      </c>
      <c r="H107" s="71"/>
      <c r="I107" s="70"/>
      <c r="J107" s="71">
        <f>SUM(AD101:AD109)</f>
        <v>24.53</v>
      </c>
      <c r="K107" s="70"/>
      <c r="L107" s="72">
        <f>SUM(AZ101:AZ109)</f>
        <v>1249</v>
      </c>
    </row>
    <row r="108" spans="1:82" ht="14.25" x14ac:dyDescent="0.2">
      <c r="A108" s="75"/>
      <c r="B108" s="75" t="s">
        <v>34</v>
      </c>
      <c r="C108" s="75" t="s">
        <v>286</v>
      </c>
      <c r="D108" s="76" t="s">
        <v>285</v>
      </c>
      <c r="E108" s="77">
        <f>Source!CA41</f>
        <v>36</v>
      </c>
      <c r="F108" s="77"/>
      <c r="G108" s="77">
        <f>Source!AU41</f>
        <v>36</v>
      </c>
      <c r="H108" s="78"/>
      <c r="I108" s="79"/>
      <c r="J108" s="78">
        <f>SUM(AE101:AE109)</f>
        <v>11.93</v>
      </c>
      <c r="K108" s="79"/>
      <c r="L108" s="80">
        <f>SUM(BA101:BA109)</f>
        <v>608</v>
      </c>
    </row>
    <row r="109" spans="1:82" ht="15" x14ac:dyDescent="0.2">
      <c r="C109" s="84" t="s">
        <v>287</v>
      </c>
      <c r="D109" s="84"/>
      <c r="E109" s="84"/>
      <c r="F109" s="84"/>
      <c r="G109" s="84"/>
      <c r="H109" s="84"/>
      <c r="I109" s="85">
        <f>J103+J107+J108</f>
        <v>69.61</v>
      </c>
      <c r="J109" s="85"/>
      <c r="K109" s="86">
        <f>L103+L107+L108</f>
        <v>3545</v>
      </c>
      <c r="L109" s="86"/>
      <c r="O109" s="81">
        <f>J103+J107+J108</f>
        <v>69.61</v>
      </c>
      <c r="P109">
        <f>0</f>
        <v>0</v>
      </c>
      <c r="R109" t="s">
        <v>288</v>
      </c>
      <c r="S109" s="81">
        <f>J103</f>
        <v>33.15</v>
      </c>
      <c r="V109" s="81">
        <f>J103</f>
        <v>33.15</v>
      </c>
      <c r="X109">
        <f>0</f>
        <v>0</v>
      </c>
      <c r="Z109" t="s">
        <v>288</v>
      </c>
      <c r="AA109">
        <f>0</f>
        <v>0</v>
      </c>
      <c r="AD109">
        <f>ROUND((Source!AT41/100)*((ROUND(Source!AF41*Source!I41, 2)+ROUND(Source!AE41*Source!I41, 2))), 2)</f>
        <v>24.53</v>
      </c>
      <c r="AE109">
        <f>ROUND((Source!AU41/100)*((ROUND(Source!AF41*Source!I41, 2)+ROUND(Source!AE41*Source!I41, 2))), 2)</f>
        <v>11.93</v>
      </c>
      <c r="AN109" s="82">
        <f>L103+L107+L108</f>
        <v>3545</v>
      </c>
      <c r="AO109">
        <f>0</f>
        <v>0</v>
      </c>
      <c r="AQ109" t="s">
        <v>288</v>
      </c>
      <c r="AR109" s="82">
        <f>L103</f>
        <v>1688</v>
      </c>
      <c r="AT109">
        <f>0</f>
        <v>0</v>
      </c>
      <c r="AV109" t="s">
        <v>288</v>
      </c>
      <c r="AW109">
        <f>0</f>
        <v>0</v>
      </c>
      <c r="AZ109">
        <f>Source!X41</f>
        <v>1249</v>
      </c>
      <c r="BA109">
        <f>Source!Y41</f>
        <v>608</v>
      </c>
      <c r="BM109" s="81">
        <f>J103+J107+J108</f>
        <v>69.61</v>
      </c>
      <c r="BR109" s="82">
        <f>K109</f>
        <v>3545</v>
      </c>
      <c r="BS109">
        <f>ROUND(I109*80/100, 2)</f>
        <v>55.69</v>
      </c>
      <c r="BT109" s="81">
        <f>I109-BS109</f>
        <v>13.920000000000002</v>
      </c>
      <c r="BU109">
        <f>ROUND(K109*80/100, 0)</f>
        <v>2836</v>
      </c>
      <c r="BV109" s="82">
        <f>K109-BU109</f>
        <v>709</v>
      </c>
      <c r="CB109">
        <f>Source!BM41</f>
        <v>200001</v>
      </c>
      <c r="CC109" t="str">
        <f>Source!E41</f>
        <v>6</v>
      </c>
      <c r="CD109">
        <v>4</v>
      </c>
    </row>
    <row r="111" spans="1:82" ht="15" x14ac:dyDescent="0.2">
      <c r="A111" s="90"/>
      <c r="B111" s="91"/>
      <c r="C111" s="92" t="s">
        <v>294</v>
      </c>
      <c r="D111" s="92"/>
      <c r="E111" s="92"/>
      <c r="F111" s="92"/>
      <c r="G111" s="92"/>
      <c r="H111" s="92"/>
      <c r="I111" s="93"/>
      <c r="J111" s="94">
        <f>J113+J114+J120+J124</f>
        <v>502.09999999999997</v>
      </c>
      <c r="K111" s="94"/>
      <c r="L111" s="95">
        <f>L113+L114+L120+L124</f>
        <v>25572</v>
      </c>
    </row>
    <row r="112" spans="1:82" ht="14.25" x14ac:dyDescent="0.2">
      <c r="A112" s="83"/>
      <c r="B112" s="88"/>
      <c r="C112" s="96" t="s">
        <v>295</v>
      </c>
      <c r="D112" s="89"/>
      <c r="E112" s="89"/>
      <c r="F112" s="89"/>
      <c r="G112" s="89"/>
      <c r="H112" s="89"/>
      <c r="I112" s="69"/>
      <c r="J112" s="71"/>
      <c r="K112" s="71"/>
      <c r="L112" s="72"/>
    </row>
    <row r="113" spans="1:12" ht="14.25" x14ac:dyDescent="0.2">
      <c r="A113" s="83"/>
      <c r="B113" s="88"/>
      <c r="C113" s="89" t="s">
        <v>296</v>
      </c>
      <c r="D113" s="89"/>
      <c r="E113" s="89"/>
      <c r="F113" s="89"/>
      <c r="G113" s="89"/>
      <c r="H113" s="89"/>
      <c r="I113" s="69"/>
      <c r="J113" s="71">
        <f>SUM(S51:S109)</f>
        <v>502.09999999999997</v>
      </c>
      <c r="K113" s="71"/>
      <c r="L113" s="72">
        <f>SUM(AR51:AR109)</f>
        <v>25572</v>
      </c>
    </row>
    <row r="114" spans="1:12" ht="14.25" hidden="1" x14ac:dyDescent="0.2">
      <c r="A114" s="83"/>
      <c r="B114" s="88"/>
      <c r="C114" s="89" t="s">
        <v>297</v>
      </c>
      <c r="D114" s="89"/>
      <c r="E114" s="89"/>
      <c r="F114" s="89"/>
      <c r="G114" s="89"/>
      <c r="H114" s="89"/>
      <c r="I114" s="69"/>
      <c r="J114" s="71">
        <f>J116+J119</f>
        <v>0</v>
      </c>
      <c r="K114" s="71"/>
      <c r="L114" s="72">
        <f>L116+L119</f>
        <v>0</v>
      </c>
    </row>
    <row r="115" spans="1:12" ht="14.25" hidden="1" x14ac:dyDescent="0.2">
      <c r="A115" s="83"/>
      <c r="B115" s="88"/>
      <c r="C115" s="96" t="s">
        <v>298</v>
      </c>
      <c r="D115" s="89"/>
      <c r="E115" s="89"/>
      <c r="F115" s="89"/>
      <c r="G115" s="89"/>
      <c r="H115" s="89"/>
      <c r="I115" s="69"/>
      <c r="J115" s="71"/>
      <c r="K115" s="71"/>
      <c r="L115" s="72"/>
    </row>
    <row r="116" spans="1:12" ht="14.25" hidden="1" x14ac:dyDescent="0.2">
      <c r="A116" s="83"/>
      <c r="B116" s="88"/>
      <c r="C116" s="89" t="s">
        <v>299</v>
      </c>
      <c r="D116" s="89"/>
      <c r="E116" s="89"/>
      <c r="F116" s="89"/>
      <c r="G116" s="89"/>
      <c r="H116" s="89"/>
      <c r="I116" s="69"/>
      <c r="J116" s="71">
        <f>SUM(P51:P109)</f>
        <v>0</v>
      </c>
      <c r="K116" s="71"/>
      <c r="L116" s="72">
        <f>SUM(AO51:AO109)</f>
        <v>0</v>
      </c>
    </row>
    <row r="117" spans="1:12" ht="14.25" hidden="1" x14ac:dyDescent="0.2">
      <c r="A117" s="83"/>
      <c r="B117" s="88"/>
      <c r="C117" s="96" t="s">
        <v>300</v>
      </c>
      <c r="D117" s="89"/>
      <c r="E117" s="89"/>
      <c r="F117" s="89"/>
      <c r="G117" s="89"/>
      <c r="H117" s="89"/>
      <c r="I117" s="69"/>
      <c r="J117" s="71"/>
      <c r="K117" s="71"/>
      <c r="L117" s="72"/>
    </row>
    <row r="118" spans="1:12" ht="14.25" hidden="1" x14ac:dyDescent="0.2">
      <c r="A118" s="83"/>
      <c r="B118" s="88"/>
      <c r="C118" s="89" t="s">
        <v>301</v>
      </c>
      <c r="D118" s="89"/>
      <c r="E118" s="89"/>
      <c r="F118" s="89"/>
      <c r="G118" s="89"/>
      <c r="H118" s="89"/>
      <c r="I118" s="69"/>
      <c r="J118" s="71">
        <f>SUM(X51:X109)</f>
        <v>0</v>
      </c>
      <c r="K118" s="71"/>
      <c r="L118" s="72">
        <f>SUM(AT51:AT109)</f>
        <v>0</v>
      </c>
    </row>
    <row r="119" spans="1:12" ht="14.25" hidden="1" x14ac:dyDescent="0.2">
      <c r="A119" s="83"/>
      <c r="B119" s="88"/>
      <c r="C119" s="89" t="s">
        <v>302</v>
      </c>
      <c r="D119" s="89"/>
      <c r="E119" s="89"/>
      <c r="F119" s="89"/>
      <c r="G119" s="89"/>
      <c r="H119" s="89"/>
      <c r="I119" s="69"/>
      <c r="J119" s="71">
        <f>SUM(Z51:Z109)</f>
        <v>0</v>
      </c>
      <c r="K119" s="71"/>
      <c r="L119" s="72">
        <f>SUM(AV51:AV109)</f>
        <v>0</v>
      </c>
    </row>
    <row r="120" spans="1:12" ht="14.25" hidden="1" x14ac:dyDescent="0.2">
      <c r="A120" s="83"/>
      <c r="B120" s="88"/>
      <c r="C120" s="89" t="s">
        <v>303</v>
      </c>
      <c r="D120" s="89"/>
      <c r="E120" s="89"/>
      <c r="F120" s="89"/>
      <c r="G120" s="89"/>
      <c r="H120" s="89"/>
      <c r="I120" s="69"/>
      <c r="J120" s="71">
        <f>J122+J123</f>
        <v>0</v>
      </c>
      <c r="K120" s="71"/>
      <c r="L120" s="72">
        <f>L122+L123</f>
        <v>0</v>
      </c>
    </row>
    <row r="121" spans="1:12" ht="14.25" hidden="1" x14ac:dyDescent="0.2">
      <c r="A121" s="83"/>
      <c r="B121" s="88"/>
      <c r="C121" s="96" t="s">
        <v>298</v>
      </c>
      <c r="D121" s="89"/>
      <c r="E121" s="89"/>
      <c r="F121" s="89"/>
      <c r="G121" s="89"/>
      <c r="H121" s="89"/>
      <c r="I121" s="69"/>
      <c r="J121" s="71"/>
      <c r="K121" s="71"/>
      <c r="L121" s="72"/>
    </row>
    <row r="122" spans="1:12" ht="14.25" hidden="1" x14ac:dyDescent="0.2">
      <c r="A122" s="83"/>
      <c r="B122" s="88"/>
      <c r="C122" s="89" t="s">
        <v>304</v>
      </c>
      <c r="D122" s="89"/>
      <c r="E122" s="89"/>
      <c r="F122" s="89"/>
      <c r="G122" s="89"/>
      <c r="H122" s="89"/>
      <c r="I122" s="69"/>
      <c r="J122" s="71">
        <f>SUM(AA51:AA109)-SUM(BJ51:BJ109)</f>
        <v>0</v>
      </c>
      <c r="K122" s="71"/>
      <c r="L122" s="72">
        <f>SUM(AW51:AW109)-SUM(BK51:BK109)</f>
        <v>0</v>
      </c>
    </row>
    <row r="123" spans="1:12" ht="14.25" hidden="1" x14ac:dyDescent="0.2">
      <c r="A123" s="83"/>
      <c r="B123" s="88"/>
      <c r="C123" s="89" t="s">
        <v>305</v>
      </c>
      <c r="D123" s="89"/>
      <c r="E123" s="89"/>
      <c r="F123" s="89"/>
      <c r="G123" s="89"/>
      <c r="H123" s="89"/>
      <c r="I123" s="69"/>
      <c r="J123" s="71">
        <f>SUM(BC51:BC109)</f>
        <v>0</v>
      </c>
      <c r="K123" s="71"/>
      <c r="L123" s="72">
        <f>SUM(BC51:BC109)</f>
        <v>0</v>
      </c>
    </row>
    <row r="124" spans="1:12" ht="14.25" hidden="1" x14ac:dyDescent="0.2">
      <c r="A124" s="83"/>
      <c r="B124" s="88"/>
      <c r="C124" s="89" t="s">
        <v>306</v>
      </c>
      <c r="D124" s="89"/>
      <c r="E124" s="89"/>
      <c r="F124" s="89"/>
      <c r="G124" s="89"/>
      <c r="H124" s="89"/>
      <c r="I124" s="69"/>
      <c r="J124" s="71">
        <f>SUM(AF51:AF109)</f>
        <v>0</v>
      </c>
      <c r="K124" s="71"/>
      <c r="L124" s="72">
        <f>SUM(BB51:BB109)</f>
        <v>0</v>
      </c>
    </row>
    <row r="125" spans="1:12" ht="14.25" x14ac:dyDescent="0.2">
      <c r="A125" s="83"/>
      <c r="B125" s="88"/>
      <c r="C125" s="89" t="s">
        <v>307</v>
      </c>
      <c r="D125" s="89"/>
      <c r="E125" s="89"/>
      <c r="F125" s="89"/>
      <c r="G125" s="89"/>
      <c r="H125" s="89"/>
      <c r="I125" s="69"/>
      <c r="J125" s="71">
        <f>SUM(S51:S109)+SUM(X51:X109)+SUM(Z51:Z109)</f>
        <v>502.09999999999997</v>
      </c>
      <c r="K125" s="71"/>
      <c r="L125" s="72">
        <f>SUM(AR51:AR109)+SUM(AT51:AT109)+SUM(AV51:AV109)</f>
        <v>25572</v>
      </c>
    </row>
    <row r="126" spans="1:12" ht="14.25" x14ac:dyDescent="0.2">
      <c r="A126" s="83"/>
      <c r="B126" s="88"/>
      <c r="C126" s="89" t="s">
        <v>308</v>
      </c>
      <c r="D126" s="89"/>
      <c r="E126" s="89"/>
      <c r="F126" s="89"/>
      <c r="G126" s="89"/>
      <c r="H126" s="89"/>
      <c r="I126" s="69"/>
      <c r="J126" s="71">
        <f>SUM(AD51:AD109)</f>
        <v>371.54999999999995</v>
      </c>
      <c r="K126" s="71"/>
      <c r="L126" s="72">
        <f>SUM(AZ51:AZ109)</f>
        <v>18924</v>
      </c>
    </row>
    <row r="127" spans="1:12" ht="14.25" x14ac:dyDescent="0.2">
      <c r="A127" s="83"/>
      <c r="B127" s="88"/>
      <c r="C127" s="89" t="s">
        <v>309</v>
      </c>
      <c r="D127" s="89"/>
      <c r="E127" s="89"/>
      <c r="F127" s="89"/>
      <c r="G127" s="89"/>
      <c r="H127" s="89"/>
      <c r="I127" s="69"/>
      <c r="J127" s="71">
        <f>SUM(AE51:AE109)</f>
        <v>180.75000000000003</v>
      </c>
      <c r="K127" s="71"/>
      <c r="L127" s="72">
        <f>SUM(BA51:BA109)</f>
        <v>9206</v>
      </c>
    </row>
    <row r="128" spans="1:12" ht="14.25" hidden="1" x14ac:dyDescent="0.2">
      <c r="A128" s="83"/>
      <c r="B128" s="88"/>
      <c r="C128" s="89" t="s">
        <v>310</v>
      </c>
      <c r="D128" s="89"/>
      <c r="E128" s="89"/>
      <c r="F128" s="89"/>
      <c r="G128" s="89"/>
      <c r="H128" s="89"/>
      <c r="I128" s="69"/>
      <c r="J128" s="71">
        <f>J130+J131</f>
        <v>0</v>
      </c>
      <c r="K128" s="71"/>
      <c r="L128" s="72">
        <f>L130+L131</f>
        <v>0</v>
      </c>
    </row>
    <row r="129" spans="1:12" ht="14.25" hidden="1" x14ac:dyDescent="0.2">
      <c r="A129" s="83"/>
      <c r="B129" s="88"/>
      <c r="C129" s="96" t="s">
        <v>295</v>
      </c>
      <c r="D129" s="89"/>
      <c r="E129" s="89"/>
      <c r="F129" s="89"/>
      <c r="G129" s="89"/>
      <c r="H129" s="89"/>
      <c r="I129" s="69"/>
      <c r="J129" s="71"/>
      <c r="K129" s="71"/>
      <c r="L129" s="72"/>
    </row>
    <row r="130" spans="1:12" ht="14.25" hidden="1" x14ac:dyDescent="0.2">
      <c r="A130" s="83"/>
      <c r="B130" s="88"/>
      <c r="C130" s="89" t="s">
        <v>311</v>
      </c>
      <c r="D130" s="89"/>
      <c r="E130" s="89"/>
      <c r="F130" s="89"/>
      <c r="G130" s="89"/>
      <c r="H130" s="89"/>
      <c r="I130" s="69"/>
      <c r="J130" s="71">
        <f>SUM(BJ51:BJ109)</f>
        <v>0</v>
      </c>
      <c r="K130" s="71"/>
      <c r="L130" s="72">
        <f>SUM(BK51:BK109)</f>
        <v>0</v>
      </c>
    </row>
    <row r="131" spans="1:12" ht="14.25" hidden="1" x14ac:dyDescent="0.2">
      <c r="A131" s="83"/>
      <c r="B131" s="88"/>
      <c r="C131" s="89" t="s">
        <v>312</v>
      </c>
      <c r="D131" s="89"/>
      <c r="E131" s="89"/>
      <c r="F131" s="89"/>
      <c r="G131" s="89"/>
      <c r="H131" s="89"/>
      <c r="I131" s="69"/>
      <c r="J131" s="71">
        <f>SUM(AH51:AH109)</f>
        <v>0</v>
      </c>
      <c r="K131" s="71"/>
      <c r="L131" s="72">
        <f>SUM(BD51:BD109)</f>
        <v>0</v>
      </c>
    </row>
    <row r="132" spans="1:12" ht="14.25" hidden="1" x14ac:dyDescent="0.2">
      <c r="A132" s="83"/>
      <c r="B132" s="88"/>
      <c r="C132" s="89" t="s">
        <v>313</v>
      </c>
      <c r="D132" s="89"/>
      <c r="E132" s="89"/>
      <c r="F132" s="89"/>
      <c r="G132" s="89"/>
      <c r="H132" s="89"/>
      <c r="I132" s="69"/>
      <c r="J132" s="71">
        <f>SUM(BL51:BL109)</f>
        <v>0</v>
      </c>
      <c r="K132" s="71"/>
      <c r="L132" s="72"/>
    </row>
    <row r="133" spans="1:12" ht="14.25" hidden="1" x14ac:dyDescent="0.2">
      <c r="A133" s="83"/>
      <c r="B133" s="88"/>
      <c r="C133" s="89" t="s">
        <v>314</v>
      </c>
      <c r="D133" s="89"/>
      <c r="E133" s="89"/>
      <c r="F133" s="89"/>
      <c r="G133" s="89"/>
      <c r="H133" s="89"/>
      <c r="I133" s="69"/>
      <c r="J133" s="71">
        <f>SUM(BN51:BN109)</f>
        <v>0</v>
      </c>
      <c r="K133" s="71"/>
      <c r="L133" s="72">
        <f>SUM(BO51:BO109)</f>
        <v>0</v>
      </c>
    </row>
    <row r="134" spans="1:12" ht="15" x14ac:dyDescent="0.2">
      <c r="A134" s="90"/>
      <c r="B134" s="91"/>
      <c r="C134" s="92" t="s">
        <v>315</v>
      </c>
      <c r="D134" s="92"/>
      <c r="E134" s="92"/>
      <c r="F134" s="92"/>
      <c r="G134" s="92"/>
      <c r="H134" s="92"/>
      <c r="I134" s="93"/>
      <c r="J134" s="94">
        <f>J111+J126+J127+J128+J132+J133</f>
        <v>1054.3999999999999</v>
      </c>
      <c r="K134" s="94"/>
      <c r="L134" s="95">
        <f>L111+L126+L127+L128+L132+L133</f>
        <v>53702</v>
      </c>
    </row>
    <row r="135" spans="1:12" ht="14.25" x14ac:dyDescent="0.2">
      <c r="A135" s="83"/>
      <c r="B135" s="88"/>
      <c r="C135" s="96" t="s">
        <v>316</v>
      </c>
      <c r="D135" s="89"/>
      <c r="E135" s="89"/>
      <c r="F135" s="89"/>
      <c r="G135" s="89"/>
      <c r="H135" s="89"/>
      <c r="I135" s="69"/>
      <c r="J135" s="71"/>
      <c r="K135" s="71"/>
      <c r="L135" s="72"/>
    </row>
    <row r="136" spans="1:12" ht="14.25" hidden="1" x14ac:dyDescent="0.2">
      <c r="A136" s="83"/>
      <c r="B136" s="88"/>
      <c r="C136" s="89" t="s">
        <v>317</v>
      </c>
      <c r="D136" s="89"/>
      <c r="E136" s="89"/>
      <c r="F136" s="89"/>
      <c r="G136" s="89"/>
      <c r="H136" s="89"/>
      <c r="I136" s="69"/>
      <c r="J136" s="71">
        <f>SUM(AB51:AB109)</f>
        <v>0</v>
      </c>
      <c r="K136" s="71"/>
      <c r="L136" s="72">
        <f>SUM(AX51:AX109)</f>
        <v>0</v>
      </c>
    </row>
    <row r="137" spans="1:12" ht="14.25" hidden="1" x14ac:dyDescent="0.2">
      <c r="A137" s="83"/>
      <c r="B137" s="88"/>
      <c r="C137" s="89" t="s">
        <v>318</v>
      </c>
      <c r="D137" s="89"/>
      <c r="E137" s="89"/>
      <c r="F137" s="89"/>
      <c r="G137" s="89"/>
      <c r="H137" s="89"/>
      <c r="I137" s="69"/>
      <c r="J137" s="71">
        <f>SUM(AC51:AC109)</f>
        <v>0</v>
      </c>
      <c r="K137" s="71"/>
      <c r="L137" s="72">
        <f>SUM(AY51:AY109)</f>
        <v>0</v>
      </c>
    </row>
    <row r="138" spans="1:12" ht="14.25" x14ac:dyDescent="0.2">
      <c r="A138" s="83"/>
      <c r="B138" s="88"/>
      <c r="C138" s="89" t="s">
        <v>319</v>
      </c>
      <c r="D138" s="89"/>
      <c r="E138" s="89"/>
      <c r="F138" s="97"/>
      <c r="G138" s="98">
        <f>Source!P67</f>
        <v>38.507817600000003</v>
      </c>
      <c r="H138" s="83"/>
      <c r="I138" s="83"/>
      <c r="J138" s="83"/>
      <c r="K138" s="83"/>
      <c r="L138" s="83"/>
    </row>
    <row r="139" spans="1:12" ht="14.25" hidden="1" customHeight="1" x14ac:dyDescent="0.2">
      <c r="A139" s="83"/>
      <c r="B139" s="88"/>
      <c r="C139" s="89" t="s">
        <v>320</v>
      </c>
      <c r="D139" s="89"/>
      <c r="E139" s="89"/>
      <c r="F139" s="97"/>
      <c r="G139" s="98">
        <f>Source!P68</f>
        <v>0</v>
      </c>
      <c r="H139" s="83"/>
      <c r="I139" s="83"/>
      <c r="J139" s="83"/>
      <c r="K139" s="83"/>
      <c r="L139" s="83"/>
    </row>
    <row r="142" spans="1:12" ht="16.5" x14ac:dyDescent="0.2">
      <c r="A142" s="65" t="s">
        <v>321</v>
      </c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</row>
    <row r="143" spans="1:12" ht="133.5" x14ac:dyDescent="0.2">
      <c r="A143" s="66" t="s">
        <v>121</v>
      </c>
      <c r="B143" s="67" t="str">
        <f>Source!F80</f>
        <v>п01-05-021-3</v>
      </c>
      <c r="C143" s="67" t="s">
        <v>322</v>
      </c>
      <c r="D143" s="68" t="str">
        <f>Source!H80</f>
        <v>1 устройство</v>
      </c>
      <c r="E143" s="69">
        <f>Source!K80</f>
        <v>1</v>
      </c>
      <c r="F143" s="69"/>
      <c r="G143" s="69">
        <f>Source!I80</f>
        <v>1</v>
      </c>
      <c r="H143" s="71"/>
      <c r="I143" s="70"/>
      <c r="J143" s="71"/>
      <c r="K143" s="70"/>
      <c r="L143" s="72"/>
    </row>
    <row r="144" spans="1:12" ht="293.25" x14ac:dyDescent="0.2">
      <c r="B144" s="73" t="str">
        <f>Source!EO80</f>
        <v>Поправка: 421/пр_2020_прил.10_т.7_п.4_гр.3</v>
      </c>
      <c r="C144" s="73" t="str">
        <f>Source!CN80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45" spans="1:82" ht="14.25" x14ac:dyDescent="0.2">
      <c r="A145" s="67"/>
      <c r="B145" s="70">
        <v>1</v>
      </c>
      <c r="C145" s="67" t="s">
        <v>280</v>
      </c>
      <c r="D145" s="68"/>
      <c r="E145" s="69"/>
      <c r="F145" s="69"/>
      <c r="G145" s="69"/>
      <c r="H145" s="71">
        <f>Source!AO80</f>
        <v>538</v>
      </c>
      <c r="I145" s="70">
        <f>ROUND(((1.255))*0.8,7)</f>
        <v>1.004</v>
      </c>
      <c r="J145" s="71">
        <f>ROUND(Source!AF80*Source!I80, 2)</f>
        <v>540.15</v>
      </c>
      <c r="K145" s="70">
        <f>IF(Source!BA80&lt;&gt; 0, Source!BA80, 1)</f>
        <v>50.93</v>
      </c>
      <c r="L145" s="72">
        <f>Source!S80</f>
        <v>27510</v>
      </c>
    </row>
    <row r="146" spans="1:82" ht="14.25" x14ac:dyDescent="0.2">
      <c r="A146" s="67"/>
      <c r="B146" s="67"/>
      <c r="C146" s="75" t="s">
        <v>281</v>
      </c>
      <c r="D146" s="76" t="s">
        <v>258</v>
      </c>
      <c r="E146" s="77">
        <f>Source!AQ80</f>
        <v>37.44</v>
      </c>
      <c r="F146" s="77">
        <f>ROUND(((1.255))*0.8,7)</f>
        <v>1.004</v>
      </c>
      <c r="G146" s="77">
        <f>ROUND(Source!U80, 7)</f>
        <v>37.589759999999998</v>
      </c>
      <c r="H146" s="78"/>
      <c r="I146" s="79"/>
      <c r="J146" s="78"/>
      <c r="K146" s="79"/>
      <c r="L146" s="80"/>
    </row>
    <row r="147" spans="1:82" ht="14.25" x14ac:dyDescent="0.2">
      <c r="A147" s="67"/>
      <c r="B147" s="67"/>
      <c r="C147" s="67" t="s">
        <v>282</v>
      </c>
      <c r="D147" s="68"/>
      <c r="E147" s="69"/>
      <c r="F147" s="69"/>
      <c r="G147" s="69"/>
      <c r="H147" s="71">
        <f>H145</f>
        <v>538</v>
      </c>
      <c r="I147" s="70"/>
      <c r="J147" s="71">
        <f>J145</f>
        <v>540.15</v>
      </c>
      <c r="K147" s="70"/>
      <c r="L147" s="72">
        <f>L145</f>
        <v>27510</v>
      </c>
    </row>
    <row r="148" spans="1:82" ht="14.25" x14ac:dyDescent="0.2">
      <c r="A148" s="67"/>
      <c r="B148" s="67"/>
      <c r="C148" s="67" t="s">
        <v>283</v>
      </c>
      <c r="D148" s="68"/>
      <c r="E148" s="69"/>
      <c r="F148" s="69"/>
      <c r="G148" s="69"/>
      <c r="H148" s="71"/>
      <c r="I148" s="70"/>
      <c r="J148" s="71">
        <f>SUM(S143:S151)+SUM(T143:T151)+SUM(X143:X151)+SUM(Y143:Y151)+SUM(Z143:Z151)</f>
        <v>540.15</v>
      </c>
      <c r="K148" s="70"/>
      <c r="L148" s="72">
        <f>SUM(AR143:AR151)+SUM(AS143:AS151)+SUM(AT143:AT151)+SUM(AU143:AU151)+SUM(AV143:AV151)</f>
        <v>27510</v>
      </c>
    </row>
    <row r="149" spans="1:82" ht="14.25" x14ac:dyDescent="0.2">
      <c r="A149" s="67"/>
      <c r="B149" s="67" t="s">
        <v>33</v>
      </c>
      <c r="C149" s="67" t="s">
        <v>284</v>
      </c>
      <c r="D149" s="68" t="s">
        <v>285</v>
      </c>
      <c r="E149" s="69">
        <f>Source!BZ80</f>
        <v>74</v>
      </c>
      <c r="F149" s="69"/>
      <c r="G149" s="69">
        <f>Source!AT80</f>
        <v>74</v>
      </c>
      <c r="H149" s="71"/>
      <c r="I149" s="70"/>
      <c r="J149" s="71">
        <f>SUM(AD143:AD151)</f>
        <v>399.71</v>
      </c>
      <c r="K149" s="70"/>
      <c r="L149" s="72">
        <f>SUM(AZ143:AZ151)</f>
        <v>20357</v>
      </c>
    </row>
    <row r="150" spans="1:82" ht="14.25" x14ac:dyDescent="0.2">
      <c r="A150" s="75"/>
      <c r="B150" s="75" t="s">
        <v>34</v>
      </c>
      <c r="C150" s="75" t="s">
        <v>286</v>
      </c>
      <c r="D150" s="76" t="s">
        <v>285</v>
      </c>
      <c r="E150" s="77">
        <f>Source!CA80</f>
        <v>36</v>
      </c>
      <c r="F150" s="77"/>
      <c r="G150" s="77">
        <f>Source!AU80</f>
        <v>36</v>
      </c>
      <c r="H150" s="78"/>
      <c r="I150" s="79"/>
      <c r="J150" s="78">
        <f>SUM(AE143:AE151)</f>
        <v>194.45</v>
      </c>
      <c r="K150" s="79"/>
      <c r="L150" s="80">
        <f>SUM(BA143:BA151)</f>
        <v>9904</v>
      </c>
    </row>
    <row r="151" spans="1:82" ht="15" x14ac:dyDescent="0.2">
      <c r="C151" s="84" t="s">
        <v>287</v>
      </c>
      <c r="D151" s="84"/>
      <c r="E151" s="84"/>
      <c r="F151" s="84"/>
      <c r="G151" s="84"/>
      <c r="H151" s="84"/>
      <c r="I151" s="85">
        <f>J145+J149+J150</f>
        <v>1134.31</v>
      </c>
      <c r="J151" s="85"/>
      <c r="K151" s="86">
        <f>L145+L149+L150</f>
        <v>57771</v>
      </c>
      <c r="L151" s="86"/>
      <c r="O151" s="81">
        <f>J145+J149+J150</f>
        <v>1134.31</v>
      </c>
      <c r="P151">
        <f>0</f>
        <v>0</v>
      </c>
      <c r="R151" t="s">
        <v>288</v>
      </c>
      <c r="S151" s="81">
        <f>J145</f>
        <v>540.15</v>
      </c>
      <c r="V151" s="81">
        <f>J145</f>
        <v>540.15</v>
      </c>
      <c r="X151">
        <f>0</f>
        <v>0</v>
      </c>
      <c r="Z151" t="s">
        <v>288</v>
      </c>
      <c r="AA151">
        <f>0</f>
        <v>0</v>
      </c>
      <c r="AD151">
        <f>ROUND((Source!AT80/100)*((ROUND(Source!AF80*Source!I80, 2)+ROUND(Source!AE80*Source!I80, 2))), 2)</f>
        <v>399.71</v>
      </c>
      <c r="AE151">
        <f>ROUND((Source!AU80/100)*((ROUND(Source!AF80*Source!I80, 2)+ROUND(Source!AE80*Source!I80, 2))), 2)</f>
        <v>194.45</v>
      </c>
      <c r="AN151" s="82">
        <f>L145+L149+L150</f>
        <v>57771</v>
      </c>
      <c r="AO151">
        <f>0</f>
        <v>0</v>
      </c>
      <c r="AQ151" t="s">
        <v>288</v>
      </c>
      <c r="AR151" s="82">
        <f>L145</f>
        <v>27510</v>
      </c>
      <c r="AT151">
        <f>0</f>
        <v>0</v>
      </c>
      <c r="AV151" t="s">
        <v>288</v>
      </c>
      <c r="AW151">
        <f>0</f>
        <v>0</v>
      </c>
      <c r="AZ151">
        <f>Source!X80</f>
        <v>20357</v>
      </c>
      <c r="BA151">
        <f>Source!Y80</f>
        <v>9904</v>
      </c>
      <c r="BM151" s="81">
        <f>J145+J149+J150</f>
        <v>1134.31</v>
      </c>
      <c r="BR151" s="82">
        <f>K151</f>
        <v>57771</v>
      </c>
      <c r="BS151">
        <f>ROUND(I151*80/100, 2)</f>
        <v>907.45</v>
      </c>
      <c r="BT151" s="81">
        <f>I151-BS151</f>
        <v>226.8599999999999</v>
      </c>
      <c r="BU151">
        <f>ROUND(K151*80/100, 0)</f>
        <v>46217</v>
      </c>
      <c r="BV151" s="82">
        <f>K151-BU151</f>
        <v>11554</v>
      </c>
      <c r="CB151">
        <f>Source!BM80</f>
        <v>200001</v>
      </c>
      <c r="CC151" t="str">
        <f>Source!E80</f>
        <v>7</v>
      </c>
      <c r="CD151">
        <v>4</v>
      </c>
    </row>
    <row r="153" spans="1:82" ht="15" x14ac:dyDescent="0.2">
      <c r="A153" s="90"/>
      <c r="B153" s="91"/>
      <c r="C153" s="92" t="s">
        <v>323</v>
      </c>
      <c r="D153" s="92"/>
      <c r="E153" s="92"/>
      <c r="F153" s="92"/>
      <c r="G153" s="92"/>
      <c r="H153" s="92"/>
      <c r="I153" s="93"/>
      <c r="J153" s="94">
        <f>J155+J156+J162+J166</f>
        <v>540.15</v>
      </c>
      <c r="K153" s="94"/>
      <c r="L153" s="95">
        <f>L155+L156+L162+L166</f>
        <v>27510</v>
      </c>
    </row>
    <row r="154" spans="1:82" ht="14.25" x14ac:dyDescent="0.2">
      <c r="A154" s="83"/>
      <c r="B154" s="88"/>
      <c r="C154" s="96" t="s">
        <v>295</v>
      </c>
      <c r="D154" s="89"/>
      <c r="E154" s="89"/>
      <c r="F154" s="89"/>
      <c r="G154" s="89"/>
      <c r="H154" s="89"/>
      <c r="I154" s="69"/>
      <c r="J154" s="71"/>
      <c r="K154" s="71"/>
      <c r="L154" s="72"/>
    </row>
    <row r="155" spans="1:82" ht="14.25" x14ac:dyDescent="0.2">
      <c r="A155" s="83"/>
      <c r="B155" s="88"/>
      <c r="C155" s="89" t="s">
        <v>296</v>
      </c>
      <c r="D155" s="89"/>
      <c r="E155" s="89"/>
      <c r="F155" s="89"/>
      <c r="G155" s="89"/>
      <c r="H155" s="89"/>
      <c r="I155" s="69"/>
      <c r="J155" s="71">
        <f>SUM(S142:S151)</f>
        <v>540.15</v>
      </c>
      <c r="K155" s="71"/>
      <c r="L155" s="72">
        <f>SUM(AR142:AR151)</f>
        <v>27510</v>
      </c>
    </row>
    <row r="156" spans="1:82" ht="14.25" hidden="1" x14ac:dyDescent="0.2">
      <c r="A156" s="83"/>
      <c r="B156" s="88"/>
      <c r="C156" s="89" t="s">
        <v>297</v>
      </c>
      <c r="D156" s="89"/>
      <c r="E156" s="89"/>
      <c r="F156" s="89"/>
      <c r="G156" s="89"/>
      <c r="H156" s="89"/>
      <c r="I156" s="69"/>
      <c r="J156" s="71">
        <f>J158+J161</f>
        <v>0</v>
      </c>
      <c r="K156" s="71"/>
      <c r="L156" s="72">
        <f>L158+L161</f>
        <v>0</v>
      </c>
    </row>
    <row r="157" spans="1:82" ht="14.25" hidden="1" x14ac:dyDescent="0.2">
      <c r="A157" s="83"/>
      <c r="B157" s="88"/>
      <c r="C157" s="96" t="s">
        <v>298</v>
      </c>
      <c r="D157" s="89"/>
      <c r="E157" s="89"/>
      <c r="F157" s="89"/>
      <c r="G157" s="89"/>
      <c r="H157" s="89"/>
      <c r="I157" s="69"/>
      <c r="J157" s="71"/>
      <c r="K157" s="71"/>
      <c r="L157" s="72"/>
    </row>
    <row r="158" spans="1:82" ht="14.25" hidden="1" x14ac:dyDescent="0.2">
      <c r="A158" s="83"/>
      <c r="B158" s="88"/>
      <c r="C158" s="89" t="s">
        <v>299</v>
      </c>
      <c r="D158" s="89"/>
      <c r="E158" s="89"/>
      <c r="F158" s="89"/>
      <c r="G158" s="89"/>
      <c r="H158" s="89"/>
      <c r="I158" s="69"/>
      <c r="J158" s="71">
        <f>SUM(P142:P151)</f>
        <v>0</v>
      </c>
      <c r="K158" s="71"/>
      <c r="L158" s="72">
        <f>SUM(AO142:AO151)</f>
        <v>0</v>
      </c>
    </row>
    <row r="159" spans="1:82" ht="14.25" hidden="1" x14ac:dyDescent="0.2">
      <c r="A159" s="83"/>
      <c r="B159" s="88"/>
      <c r="C159" s="96" t="s">
        <v>300</v>
      </c>
      <c r="D159" s="89"/>
      <c r="E159" s="89"/>
      <c r="F159" s="89"/>
      <c r="G159" s="89"/>
      <c r="H159" s="89"/>
      <c r="I159" s="69"/>
      <c r="J159" s="71"/>
      <c r="K159" s="71"/>
      <c r="L159" s="72"/>
    </row>
    <row r="160" spans="1:82" ht="14.25" hidden="1" x14ac:dyDescent="0.2">
      <c r="A160" s="83"/>
      <c r="B160" s="88"/>
      <c r="C160" s="89" t="s">
        <v>301</v>
      </c>
      <c r="D160" s="89"/>
      <c r="E160" s="89"/>
      <c r="F160" s="89"/>
      <c r="G160" s="89"/>
      <c r="H160" s="89"/>
      <c r="I160" s="69"/>
      <c r="J160" s="71">
        <f>SUM(X142:X151)</f>
        <v>0</v>
      </c>
      <c r="K160" s="71"/>
      <c r="L160" s="72">
        <f>SUM(AT142:AT151)</f>
        <v>0</v>
      </c>
    </row>
    <row r="161" spans="1:12" ht="14.25" hidden="1" x14ac:dyDescent="0.2">
      <c r="A161" s="83"/>
      <c r="B161" s="88"/>
      <c r="C161" s="89" t="s">
        <v>302</v>
      </c>
      <c r="D161" s="89"/>
      <c r="E161" s="89"/>
      <c r="F161" s="89"/>
      <c r="G161" s="89"/>
      <c r="H161" s="89"/>
      <c r="I161" s="69"/>
      <c r="J161" s="71">
        <f>SUM(Z142:Z151)</f>
        <v>0</v>
      </c>
      <c r="K161" s="71"/>
      <c r="L161" s="72">
        <f>SUM(AV142:AV151)</f>
        <v>0</v>
      </c>
    </row>
    <row r="162" spans="1:12" ht="14.25" hidden="1" x14ac:dyDescent="0.2">
      <c r="A162" s="83"/>
      <c r="B162" s="88"/>
      <c r="C162" s="89" t="s">
        <v>303</v>
      </c>
      <c r="D162" s="89"/>
      <c r="E162" s="89"/>
      <c r="F162" s="89"/>
      <c r="G162" s="89"/>
      <c r="H162" s="89"/>
      <c r="I162" s="69"/>
      <c r="J162" s="71">
        <f>J164+J165</f>
        <v>0</v>
      </c>
      <c r="K162" s="71"/>
      <c r="L162" s="72">
        <f>L164+L165</f>
        <v>0</v>
      </c>
    </row>
    <row r="163" spans="1:12" ht="14.25" hidden="1" x14ac:dyDescent="0.2">
      <c r="A163" s="83"/>
      <c r="B163" s="88"/>
      <c r="C163" s="96" t="s">
        <v>298</v>
      </c>
      <c r="D163" s="89"/>
      <c r="E163" s="89"/>
      <c r="F163" s="89"/>
      <c r="G163" s="89"/>
      <c r="H163" s="89"/>
      <c r="I163" s="69"/>
      <c r="J163" s="71"/>
      <c r="K163" s="71"/>
      <c r="L163" s="72"/>
    </row>
    <row r="164" spans="1:12" ht="14.25" hidden="1" x14ac:dyDescent="0.2">
      <c r="A164" s="83"/>
      <c r="B164" s="88"/>
      <c r="C164" s="89" t="s">
        <v>304</v>
      </c>
      <c r="D164" s="89"/>
      <c r="E164" s="89"/>
      <c r="F164" s="89"/>
      <c r="G164" s="89"/>
      <c r="H164" s="89"/>
      <c r="I164" s="69"/>
      <c r="J164" s="71">
        <f>SUM(AA142:AA151)-SUM(BJ142:BJ151)</f>
        <v>0</v>
      </c>
      <c r="K164" s="71"/>
      <c r="L164" s="72">
        <f>SUM(AW142:AW151)-SUM(BK142:BK151)</f>
        <v>0</v>
      </c>
    </row>
    <row r="165" spans="1:12" ht="14.25" hidden="1" x14ac:dyDescent="0.2">
      <c r="A165" s="83"/>
      <c r="B165" s="88"/>
      <c r="C165" s="89" t="s">
        <v>305</v>
      </c>
      <c r="D165" s="89"/>
      <c r="E165" s="89"/>
      <c r="F165" s="89"/>
      <c r="G165" s="89"/>
      <c r="H165" s="89"/>
      <c r="I165" s="69"/>
      <c r="J165" s="71">
        <f>SUM(BC142:BC151)</f>
        <v>0</v>
      </c>
      <c r="K165" s="71"/>
      <c r="L165" s="72">
        <f>SUM(BC142:BC151)</f>
        <v>0</v>
      </c>
    </row>
    <row r="166" spans="1:12" ht="14.25" hidden="1" x14ac:dyDescent="0.2">
      <c r="A166" s="83"/>
      <c r="B166" s="88"/>
      <c r="C166" s="89" t="s">
        <v>306</v>
      </c>
      <c r="D166" s="89"/>
      <c r="E166" s="89"/>
      <c r="F166" s="89"/>
      <c r="G166" s="89"/>
      <c r="H166" s="89"/>
      <c r="I166" s="69"/>
      <c r="J166" s="71">
        <f>SUM(AF142:AF151)</f>
        <v>0</v>
      </c>
      <c r="K166" s="71"/>
      <c r="L166" s="72">
        <f>SUM(BB142:BB151)</f>
        <v>0</v>
      </c>
    </row>
    <row r="167" spans="1:12" ht="14.25" x14ac:dyDescent="0.2">
      <c r="A167" s="83"/>
      <c r="B167" s="88"/>
      <c r="C167" s="89" t="s">
        <v>307</v>
      </c>
      <c r="D167" s="89"/>
      <c r="E167" s="89"/>
      <c r="F167" s="89"/>
      <c r="G167" s="89"/>
      <c r="H167" s="89"/>
      <c r="I167" s="69"/>
      <c r="J167" s="71">
        <f>SUM(S142:S151)+SUM(X142:X151)+SUM(Z142:Z151)</f>
        <v>540.15</v>
      </c>
      <c r="K167" s="71"/>
      <c r="L167" s="72">
        <f>SUM(AR142:AR151)+SUM(AT142:AT151)+SUM(AV142:AV151)</f>
        <v>27510</v>
      </c>
    </row>
    <row r="168" spans="1:12" ht="14.25" x14ac:dyDescent="0.2">
      <c r="A168" s="83"/>
      <c r="B168" s="88"/>
      <c r="C168" s="89" t="s">
        <v>308</v>
      </c>
      <c r="D168" s="89"/>
      <c r="E168" s="89"/>
      <c r="F168" s="89"/>
      <c r="G168" s="89"/>
      <c r="H168" s="89"/>
      <c r="I168" s="69"/>
      <c r="J168" s="71">
        <f>SUM(AD142:AD151)</f>
        <v>399.71</v>
      </c>
      <c r="K168" s="71"/>
      <c r="L168" s="72">
        <f>SUM(AZ142:AZ151)</f>
        <v>20357</v>
      </c>
    </row>
    <row r="169" spans="1:12" ht="14.25" x14ac:dyDescent="0.2">
      <c r="A169" s="83"/>
      <c r="B169" s="88"/>
      <c r="C169" s="89" t="s">
        <v>309</v>
      </c>
      <c r="D169" s="89"/>
      <c r="E169" s="89"/>
      <c r="F169" s="89"/>
      <c r="G169" s="89"/>
      <c r="H169" s="89"/>
      <c r="I169" s="69"/>
      <c r="J169" s="71">
        <f>SUM(AE142:AE151)</f>
        <v>194.45</v>
      </c>
      <c r="K169" s="71"/>
      <c r="L169" s="72">
        <f>SUM(BA142:BA151)</f>
        <v>9904</v>
      </c>
    </row>
    <row r="170" spans="1:12" ht="14.25" hidden="1" x14ac:dyDescent="0.2">
      <c r="A170" s="83"/>
      <c r="B170" s="88"/>
      <c r="C170" s="89" t="s">
        <v>310</v>
      </c>
      <c r="D170" s="89"/>
      <c r="E170" s="89"/>
      <c r="F170" s="89"/>
      <c r="G170" s="89"/>
      <c r="H170" s="89"/>
      <c r="I170" s="69"/>
      <c r="J170" s="71">
        <f>J172+J173</f>
        <v>0</v>
      </c>
      <c r="K170" s="71"/>
      <c r="L170" s="72">
        <f>L172+L173</f>
        <v>0</v>
      </c>
    </row>
    <row r="171" spans="1:12" ht="14.25" hidden="1" x14ac:dyDescent="0.2">
      <c r="A171" s="83"/>
      <c r="B171" s="88"/>
      <c r="C171" s="96" t="s">
        <v>295</v>
      </c>
      <c r="D171" s="89"/>
      <c r="E171" s="89"/>
      <c r="F171" s="89"/>
      <c r="G171" s="89"/>
      <c r="H171" s="89"/>
      <c r="I171" s="69"/>
      <c r="J171" s="71"/>
      <c r="K171" s="71"/>
      <c r="L171" s="72"/>
    </row>
    <row r="172" spans="1:12" ht="14.25" hidden="1" x14ac:dyDescent="0.2">
      <c r="A172" s="83"/>
      <c r="B172" s="88"/>
      <c r="C172" s="89" t="s">
        <v>311</v>
      </c>
      <c r="D172" s="89"/>
      <c r="E172" s="89"/>
      <c r="F172" s="89"/>
      <c r="G172" s="89"/>
      <c r="H172" s="89"/>
      <c r="I172" s="69"/>
      <c r="J172" s="71">
        <f>SUM(BJ142:BJ151)</f>
        <v>0</v>
      </c>
      <c r="K172" s="71"/>
      <c r="L172" s="72">
        <f>SUM(BK142:BK151)</f>
        <v>0</v>
      </c>
    </row>
    <row r="173" spans="1:12" ht="14.25" hidden="1" x14ac:dyDescent="0.2">
      <c r="A173" s="83"/>
      <c r="B173" s="88"/>
      <c r="C173" s="89" t="s">
        <v>312</v>
      </c>
      <c r="D173" s="89"/>
      <c r="E173" s="89"/>
      <c r="F173" s="89"/>
      <c r="G173" s="89"/>
      <c r="H173" s="89"/>
      <c r="I173" s="69"/>
      <c r="J173" s="71">
        <f>SUM(AH142:AH151)</f>
        <v>0</v>
      </c>
      <c r="K173" s="71"/>
      <c r="L173" s="72">
        <f>SUM(BD142:BD151)</f>
        <v>0</v>
      </c>
    </row>
    <row r="174" spans="1:12" ht="14.25" hidden="1" x14ac:dyDescent="0.2">
      <c r="A174" s="83"/>
      <c r="B174" s="88"/>
      <c r="C174" s="89" t="s">
        <v>313</v>
      </c>
      <c r="D174" s="89"/>
      <c r="E174" s="89"/>
      <c r="F174" s="89"/>
      <c r="G174" s="89"/>
      <c r="H174" s="89"/>
      <c r="I174" s="69"/>
      <c r="J174" s="71">
        <f>SUM(BL142:BL151)</f>
        <v>0</v>
      </c>
      <c r="K174" s="71"/>
      <c r="L174" s="72"/>
    </row>
    <row r="175" spans="1:12" ht="14.25" hidden="1" x14ac:dyDescent="0.2">
      <c r="A175" s="83"/>
      <c r="B175" s="88"/>
      <c r="C175" s="89" t="s">
        <v>314</v>
      </c>
      <c r="D175" s="89"/>
      <c r="E175" s="89"/>
      <c r="F175" s="89"/>
      <c r="G175" s="89"/>
      <c r="H175" s="89"/>
      <c r="I175" s="69"/>
      <c r="J175" s="71">
        <f>SUM(BN142:BN151)</f>
        <v>0</v>
      </c>
      <c r="K175" s="71"/>
      <c r="L175" s="72">
        <f>SUM(BO142:BO151)</f>
        <v>0</v>
      </c>
    </row>
    <row r="176" spans="1:12" ht="15" x14ac:dyDescent="0.2">
      <c r="A176" s="90"/>
      <c r="B176" s="91"/>
      <c r="C176" s="92" t="s">
        <v>315</v>
      </c>
      <c r="D176" s="92"/>
      <c r="E176" s="92"/>
      <c r="F176" s="92"/>
      <c r="G176" s="92"/>
      <c r="H176" s="92"/>
      <c r="I176" s="93"/>
      <c r="J176" s="94">
        <f>J153+J168+J169+J170+J174+J175</f>
        <v>1134.31</v>
      </c>
      <c r="K176" s="94"/>
      <c r="L176" s="95">
        <f>L153+L168+L169+L170+L174+L175</f>
        <v>57771</v>
      </c>
    </row>
    <row r="177" spans="1:12" ht="14.25" x14ac:dyDescent="0.2">
      <c r="A177" s="83"/>
      <c r="B177" s="88"/>
      <c r="C177" s="96" t="s">
        <v>316</v>
      </c>
      <c r="D177" s="89"/>
      <c r="E177" s="89"/>
      <c r="F177" s="89"/>
      <c r="G177" s="89"/>
      <c r="H177" s="89"/>
      <c r="I177" s="69"/>
      <c r="J177" s="71"/>
      <c r="K177" s="71"/>
      <c r="L177" s="72"/>
    </row>
    <row r="178" spans="1:12" ht="14.25" hidden="1" x14ac:dyDescent="0.2">
      <c r="A178" s="83"/>
      <c r="B178" s="88"/>
      <c r="C178" s="89" t="s">
        <v>317</v>
      </c>
      <c r="D178" s="89"/>
      <c r="E178" s="89"/>
      <c r="F178" s="89"/>
      <c r="G178" s="89"/>
      <c r="H178" s="89"/>
      <c r="I178" s="69"/>
      <c r="J178" s="71">
        <f>SUM(AB142:AB151)</f>
        <v>0</v>
      </c>
      <c r="K178" s="71"/>
      <c r="L178" s="72">
        <f>SUM(AX142:AX151)</f>
        <v>0</v>
      </c>
    </row>
    <row r="179" spans="1:12" ht="14.25" hidden="1" x14ac:dyDescent="0.2">
      <c r="A179" s="83"/>
      <c r="B179" s="88"/>
      <c r="C179" s="89" t="s">
        <v>318</v>
      </c>
      <c r="D179" s="89"/>
      <c r="E179" s="89"/>
      <c r="F179" s="89"/>
      <c r="G179" s="89"/>
      <c r="H179" s="89"/>
      <c r="I179" s="69"/>
      <c r="J179" s="71">
        <f>SUM(AC142:AC151)</f>
        <v>0</v>
      </c>
      <c r="K179" s="71"/>
      <c r="L179" s="72">
        <f>SUM(AY142:AY151)</f>
        <v>0</v>
      </c>
    </row>
    <row r="180" spans="1:12" ht="14.25" x14ac:dyDescent="0.2">
      <c r="A180" s="83"/>
      <c r="B180" s="88"/>
      <c r="C180" s="89" t="s">
        <v>319</v>
      </c>
      <c r="D180" s="89"/>
      <c r="E180" s="89"/>
      <c r="F180" s="97"/>
      <c r="G180" s="98">
        <f>Source!P104</f>
        <v>37.589759999999998</v>
      </c>
      <c r="H180" s="83"/>
      <c r="I180" s="83"/>
      <c r="J180" s="83"/>
      <c r="K180" s="83"/>
      <c r="L180" s="83"/>
    </row>
    <row r="181" spans="1:12" ht="14.25" hidden="1" customHeight="1" x14ac:dyDescent="0.2">
      <c r="A181" s="83"/>
      <c r="B181" s="88"/>
      <c r="C181" s="89" t="s">
        <v>320</v>
      </c>
      <c r="D181" s="89"/>
      <c r="E181" s="89"/>
      <c r="F181" s="97"/>
      <c r="G181" s="98">
        <f>Source!P105</f>
        <v>0</v>
      </c>
      <c r="H181" s="83"/>
      <c r="I181" s="83"/>
      <c r="J181" s="83"/>
      <c r="K181" s="83"/>
      <c r="L181" s="83"/>
    </row>
    <row r="184" spans="1:12" ht="16.5" x14ac:dyDescent="0.2">
      <c r="A184" s="65" t="s">
        <v>324</v>
      </c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</row>
    <row r="185" spans="1:12" ht="190.5" x14ac:dyDescent="0.2">
      <c r="A185" s="66" t="s">
        <v>128</v>
      </c>
      <c r="B185" s="67" t="str">
        <f>Source!F117</f>
        <v>п01-11-028-1</v>
      </c>
      <c r="C185" s="67" t="s">
        <v>325</v>
      </c>
      <c r="D185" s="68" t="str">
        <f>Source!H117</f>
        <v>1 линия</v>
      </c>
      <c r="E185" s="69">
        <f>Source!K117</f>
        <v>14</v>
      </c>
      <c r="F185" s="69"/>
      <c r="G185" s="69">
        <f>Source!I117</f>
        <v>14</v>
      </c>
      <c r="H185" s="71"/>
      <c r="I185" s="70"/>
      <c r="J185" s="71"/>
      <c r="K185" s="70"/>
      <c r="L185" s="72"/>
    </row>
    <row r="186" spans="1:12" ht="293.25" x14ac:dyDescent="0.2">
      <c r="B186" s="73" t="str">
        <f>Source!EO117</f>
        <v>Поправка: 421/пр_2020_прил.10_т.7_п.4_гр.3</v>
      </c>
      <c r="C186" s="73" t="str">
        <f>Source!CN117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87" spans="1:12" ht="14.25" x14ac:dyDescent="0.2">
      <c r="A187" s="67"/>
      <c r="B187" s="70">
        <v>1</v>
      </c>
      <c r="C187" s="67" t="s">
        <v>280</v>
      </c>
      <c r="D187" s="68"/>
      <c r="E187" s="69"/>
      <c r="F187" s="69"/>
      <c r="G187" s="69"/>
      <c r="H187" s="71">
        <f>Source!AO117</f>
        <v>4.0999999999999996</v>
      </c>
      <c r="I187" s="70">
        <f>ROUND(((1.255))*0.8,7)</f>
        <v>1.004</v>
      </c>
      <c r="J187" s="71">
        <f>ROUND(Source!AF117*Source!I117, 2)</f>
        <v>57.68</v>
      </c>
      <c r="K187" s="70">
        <f>IF(Source!BA117&lt;&gt; 0, Source!BA117, 1)</f>
        <v>50.93</v>
      </c>
      <c r="L187" s="72">
        <f>Source!S117</f>
        <v>2938</v>
      </c>
    </row>
    <row r="188" spans="1:12" ht="14.25" x14ac:dyDescent="0.2">
      <c r="A188" s="67"/>
      <c r="B188" s="67"/>
      <c r="C188" s="75" t="s">
        <v>281</v>
      </c>
      <c r="D188" s="76" t="s">
        <v>258</v>
      </c>
      <c r="E188" s="77">
        <f>Source!AQ117</f>
        <v>0.32</v>
      </c>
      <c r="F188" s="77">
        <f>ROUND(((1.255))*0.8,7)</f>
        <v>1.004</v>
      </c>
      <c r="G188" s="77">
        <f>ROUND(Source!U117, 7)</f>
        <v>4.4979199999999997</v>
      </c>
      <c r="H188" s="78"/>
      <c r="I188" s="79"/>
      <c r="J188" s="78"/>
      <c r="K188" s="79"/>
      <c r="L188" s="80"/>
    </row>
    <row r="189" spans="1:12" ht="14.25" x14ac:dyDescent="0.2">
      <c r="A189" s="67"/>
      <c r="B189" s="67"/>
      <c r="C189" s="67" t="s">
        <v>282</v>
      </c>
      <c r="D189" s="68"/>
      <c r="E189" s="69"/>
      <c r="F189" s="69"/>
      <c r="G189" s="69"/>
      <c r="H189" s="71">
        <f>H187</f>
        <v>4.0999999999999996</v>
      </c>
      <c r="I189" s="70"/>
      <c r="J189" s="71">
        <f>J187</f>
        <v>57.68</v>
      </c>
      <c r="K189" s="70"/>
      <c r="L189" s="72">
        <f>L187</f>
        <v>2938</v>
      </c>
    </row>
    <row r="190" spans="1:12" ht="14.25" x14ac:dyDescent="0.2">
      <c r="A190" s="67"/>
      <c r="B190" s="67"/>
      <c r="C190" s="67" t="s">
        <v>283</v>
      </c>
      <c r="D190" s="68"/>
      <c r="E190" s="69"/>
      <c r="F190" s="69"/>
      <c r="G190" s="69"/>
      <c r="H190" s="71"/>
      <c r="I190" s="70"/>
      <c r="J190" s="71">
        <f>SUM(S185:S193)+SUM(T185:T193)+SUM(X185:X193)+SUM(Y185:Y193)+SUM(Z185:Z193)</f>
        <v>57.68</v>
      </c>
      <c r="K190" s="70"/>
      <c r="L190" s="72">
        <f>SUM(AR185:AR193)+SUM(AS185:AS193)+SUM(AT185:AT193)+SUM(AU185:AU193)+SUM(AV185:AV193)</f>
        <v>2938</v>
      </c>
    </row>
    <row r="191" spans="1:12" ht="14.25" x14ac:dyDescent="0.2">
      <c r="A191" s="67"/>
      <c r="B191" s="67" t="s">
        <v>33</v>
      </c>
      <c r="C191" s="67" t="s">
        <v>284</v>
      </c>
      <c r="D191" s="68" t="s">
        <v>285</v>
      </c>
      <c r="E191" s="69">
        <f>Source!BZ117</f>
        <v>74</v>
      </c>
      <c r="F191" s="69"/>
      <c r="G191" s="69">
        <f>Source!AT117</f>
        <v>74</v>
      </c>
      <c r="H191" s="71"/>
      <c r="I191" s="70"/>
      <c r="J191" s="71">
        <f>SUM(AD185:AD193)</f>
        <v>42.68</v>
      </c>
      <c r="K191" s="70"/>
      <c r="L191" s="72">
        <f>SUM(AZ185:AZ193)</f>
        <v>2174</v>
      </c>
    </row>
    <row r="192" spans="1:12" ht="14.25" x14ac:dyDescent="0.2">
      <c r="A192" s="75"/>
      <c r="B192" s="75" t="s">
        <v>34</v>
      </c>
      <c r="C192" s="75" t="s">
        <v>286</v>
      </c>
      <c r="D192" s="76" t="s">
        <v>285</v>
      </c>
      <c r="E192" s="77">
        <f>Source!CA117</f>
        <v>36</v>
      </c>
      <c r="F192" s="77"/>
      <c r="G192" s="77">
        <f>Source!AU117</f>
        <v>36</v>
      </c>
      <c r="H192" s="78"/>
      <c r="I192" s="79"/>
      <c r="J192" s="78">
        <f>SUM(AE185:AE193)</f>
        <v>20.76</v>
      </c>
      <c r="K192" s="79"/>
      <c r="L192" s="80">
        <f>SUM(BA185:BA193)</f>
        <v>1058</v>
      </c>
    </row>
    <row r="193" spans="1:82" ht="15" x14ac:dyDescent="0.2">
      <c r="C193" s="84" t="s">
        <v>287</v>
      </c>
      <c r="D193" s="84"/>
      <c r="E193" s="84"/>
      <c r="F193" s="84"/>
      <c r="G193" s="84"/>
      <c r="H193" s="84"/>
      <c r="I193" s="85">
        <f>J187+J191+J192</f>
        <v>121.12</v>
      </c>
      <c r="J193" s="85"/>
      <c r="K193" s="86">
        <f>L187+L191+L192</f>
        <v>6170</v>
      </c>
      <c r="L193" s="86"/>
      <c r="O193" s="81">
        <f>J187+J191+J192</f>
        <v>121.12</v>
      </c>
      <c r="P193">
        <f>0</f>
        <v>0</v>
      </c>
      <c r="R193" t="s">
        <v>288</v>
      </c>
      <c r="S193" s="81">
        <f>J187</f>
        <v>57.68</v>
      </c>
      <c r="V193" s="81">
        <f>J187</f>
        <v>57.68</v>
      </c>
      <c r="X193">
        <f>0</f>
        <v>0</v>
      </c>
      <c r="Z193" t="s">
        <v>288</v>
      </c>
      <c r="AA193">
        <f>0</f>
        <v>0</v>
      </c>
      <c r="AD193">
        <f>ROUND((Source!AT117/100)*((ROUND(Source!AF117*Source!I117, 2)+ROUND(Source!AE117*Source!I117, 2))), 2)</f>
        <v>42.68</v>
      </c>
      <c r="AE193">
        <f>ROUND((Source!AU117/100)*((ROUND(Source!AF117*Source!I117, 2)+ROUND(Source!AE117*Source!I117, 2))), 2)</f>
        <v>20.76</v>
      </c>
      <c r="AN193" s="82">
        <f>L187+L191+L192</f>
        <v>6170</v>
      </c>
      <c r="AO193">
        <f>0</f>
        <v>0</v>
      </c>
      <c r="AQ193" t="s">
        <v>288</v>
      </c>
      <c r="AR193" s="82">
        <f>L187</f>
        <v>2938</v>
      </c>
      <c r="AT193">
        <f>0</f>
        <v>0</v>
      </c>
      <c r="AV193" t="s">
        <v>288</v>
      </c>
      <c r="AW193">
        <f>0</f>
        <v>0</v>
      </c>
      <c r="AZ193">
        <f>Source!X117</f>
        <v>2174</v>
      </c>
      <c r="BA193">
        <f>Source!Y117</f>
        <v>1058</v>
      </c>
      <c r="BM193" s="81">
        <f>J187+J191+J192</f>
        <v>121.12</v>
      </c>
      <c r="BR193" s="82">
        <f>K193</f>
        <v>6170</v>
      </c>
      <c r="BS193">
        <f>ROUND(I193*80/100, 2)</f>
        <v>96.9</v>
      </c>
      <c r="BT193" s="81">
        <f>I193-BS193</f>
        <v>24.22</v>
      </c>
      <c r="BU193">
        <f>ROUND(K193*80/100, 0)</f>
        <v>4936</v>
      </c>
      <c r="BV193" s="82">
        <f>K193-BU193</f>
        <v>1234</v>
      </c>
      <c r="CB193">
        <f>Source!BM117</f>
        <v>200001</v>
      </c>
      <c r="CC193" t="str">
        <f>Source!E117</f>
        <v>8</v>
      </c>
      <c r="CD193">
        <v>4</v>
      </c>
    </row>
    <row r="194" spans="1:82" ht="119.25" x14ac:dyDescent="0.2">
      <c r="A194" s="66" t="s">
        <v>136</v>
      </c>
      <c r="B194" s="67" t="str">
        <f>Source!F121</f>
        <v>п01-11-024-1</v>
      </c>
      <c r="C194" s="67" t="s">
        <v>326</v>
      </c>
      <c r="D194" s="68" t="str">
        <f>Source!H121</f>
        <v>1 фазировка</v>
      </c>
      <c r="E194" s="69">
        <f>Source!K121</f>
        <v>14</v>
      </c>
      <c r="F194" s="69"/>
      <c r="G194" s="69">
        <f>Source!I121</f>
        <v>14</v>
      </c>
      <c r="H194" s="71"/>
      <c r="I194" s="70"/>
      <c r="J194" s="71"/>
      <c r="K194" s="70"/>
      <c r="L194" s="72"/>
    </row>
    <row r="195" spans="1:82" ht="293.25" x14ac:dyDescent="0.2">
      <c r="B195" s="73" t="str">
        <f>Source!EO121</f>
        <v>Поправка: 421/пр_2020_прил.10_т.7_п.4_гр.3</v>
      </c>
      <c r="C195" s="73" t="str">
        <f>Source!CN121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96" spans="1:82" ht="14.25" x14ac:dyDescent="0.2">
      <c r="A196" s="67"/>
      <c r="B196" s="70">
        <v>1</v>
      </c>
      <c r="C196" s="67" t="s">
        <v>280</v>
      </c>
      <c r="D196" s="68"/>
      <c r="E196" s="69"/>
      <c r="F196" s="69"/>
      <c r="G196" s="69"/>
      <c r="H196" s="71">
        <f>Source!AO121</f>
        <v>10.5</v>
      </c>
      <c r="I196" s="70">
        <f>ROUND(((1.255))*0.8,7)</f>
        <v>1.004</v>
      </c>
      <c r="J196" s="71">
        <f>ROUND(Source!AF121*Source!I121, 2)</f>
        <v>147.56</v>
      </c>
      <c r="K196" s="70">
        <f>IF(Source!BA121&lt;&gt; 0, Source!BA121, 1)</f>
        <v>50.93</v>
      </c>
      <c r="L196" s="72">
        <f>Source!S121</f>
        <v>7515</v>
      </c>
    </row>
    <row r="197" spans="1:82" ht="14.25" x14ac:dyDescent="0.2">
      <c r="A197" s="67"/>
      <c r="B197" s="67"/>
      <c r="C197" s="75" t="s">
        <v>281</v>
      </c>
      <c r="D197" s="76" t="s">
        <v>258</v>
      </c>
      <c r="E197" s="77">
        <f>Source!AQ121</f>
        <v>0.82</v>
      </c>
      <c r="F197" s="77">
        <f>ROUND(((1.255))*0.8,7)</f>
        <v>1.004</v>
      </c>
      <c r="G197" s="77">
        <f>ROUND(Source!U121, 7)</f>
        <v>11.525919999999999</v>
      </c>
      <c r="H197" s="78"/>
      <c r="I197" s="79"/>
      <c r="J197" s="78"/>
      <c r="K197" s="79"/>
      <c r="L197" s="80"/>
    </row>
    <row r="198" spans="1:82" ht="14.25" x14ac:dyDescent="0.2">
      <c r="A198" s="67"/>
      <c r="B198" s="67"/>
      <c r="C198" s="67" t="s">
        <v>282</v>
      </c>
      <c r="D198" s="68"/>
      <c r="E198" s="69"/>
      <c r="F198" s="69"/>
      <c r="G198" s="69"/>
      <c r="H198" s="71">
        <f>H196</f>
        <v>10.5</v>
      </c>
      <c r="I198" s="70"/>
      <c r="J198" s="71">
        <f>J196</f>
        <v>147.56</v>
      </c>
      <c r="K198" s="70"/>
      <c r="L198" s="72">
        <f>L196</f>
        <v>7515</v>
      </c>
    </row>
    <row r="199" spans="1:82" ht="14.25" x14ac:dyDescent="0.2">
      <c r="A199" s="67"/>
      <c r="B199" s="67"/>
      <c r="C199" s="67" t="s">
        <v>283</v>
      </c>
      <c r="D199" s="68"/>
      <c r="E199" s="69"/>
      <c r="F199" s="69"/>
      <c r="G199" s="69"/>
      <c r="H199" s="71"/>
      <c r="I199" s="70"/>
      <c r="J199" s="71">
        <f>SUM(S194:S202)+SUM(T194:T202)+SUM(X194:X202)+SUM(Y194:Y202)+SUM(Z194:Z202)</f>
        <v>147.56</v>
      </c>
      <c r="K199" s="70"/>
      <c r="L199" s="72">
        <f>SUM(AR194:AR202)+SUM(AS194:AS202)+SUM(AT194:AT202)+SUM(AU194:AU202)+SUM(AV194:AV202)</f>
        <v>7515</v>
      </c>
    </row>
    <row r="200" spans="1:82" ht="14.25" x14ac:dyDescent="0.2">
      <c r="A200" s="67"/>
      <c r="B200" s="67" t="s">
        <v>33</v>
      </c>
      <c r="C200" s="67" t="s">
        <v>284</v>
      </c>
      <c r="D200" s="68" t="s">
        <v>285</v>
      </c>
      <c r="E200" s="69">
        <f>Source!BZ121</f>
        <v>74</v>
      </c>
      <c r="F200" s="69"/>
      <c r="G200" s="69">
        <f>Source!AT121</f>
        <v>74</v>
      </c>
      <c r="H200" s="71"/>
      <c r="I200" s="70"/>
      <c r="J200" s="71">
        <f>SUM(AD194:AD202)</f>
        <v>109.19</v>
      </c>
      <c r="K200" s="70"/>
      <c r="L200" s="72">
        <f>SUM(AZ194:AZ202)</f>
        <v>5561</v>
      </c>
    </row>
    <row r="201" spans="1:82" ht="14.25" x14ac:dyDescent="0.2">
      <c r="A201" s="75"/>
      <c r="B201" s="75" t="s">
        <v>34</v>
      </c>
      <c r="C201" s="75" t="s">
        <v>286</v>
      </c>
      <c r="D201" s="76" t="s">
        <v>285</v>
      </c>
      <c r="E201" s="77">
        <f>Source!CA121</f>
        <v>36</v>
      </c>
      <c r="F201" s="77"/>
      <c r="G201" s="77">
        <f>Source!AU121</f>
        <v>36</v>
      </c>
      <c r="H201" s="78"/>
      <c r="I201" s="79"/>
      <c r="J201" s="78">
        <f>SUM(AE194:AE202)</f>
        <v>53.12</v>
      </c>
      <c r="K201" s="79"/>
      <c r="L201" s="80">
        <f>SUM(BA194:BA202)</f>
        <v>2705</v>
      </c>
    </row>
    <row r="202" spans="1:82" ht="15" x14ac:dyDescent="0.2">
      <c r="C202" s="84" t="s">
        <v>287</v>
      </c>
      <c r="D202" s="84"/>
      <c r="E202" s="84"/>
      <c r="F202" s="84"/>
      <c r="G202" s="84"/>
      <c r="H202" s="84"/>
      <c r="I202" s="85">
        <f>J196+J200+J201</f>
        <v>309.87</v>
      </c>
      <c r="J202" s="85"/>
      <c r="K202" s="86">
        <f>L196+L200+L201</f>
        <v>15781</v>
      </c>
      <c r="L202" s="86"/>
      <c r="O202" s="81">
        <f>J196+J200+J201</f>
        <v>309.87</v>
      </c>
      <c r="P202">
        <f>0</f>
        <v>0</v>
      </c>
      <c r="R202" t="s">
        <v>288</v>
      </c>
      <c r="S202" s="81">
        <f>J196</f>
        <v>147.56</v>
      </c>
      <c r="V202" s="81">
        <f>J196</f>
        <v>147.56</v>
      </c>
      <c r="X202">
        <f>0</f>
        <v>0</v>
      </c>
      <c r="Z202" t="s">
        <v>288</v>
      </c>
      <c r="AA202">
        <f>0</f>
        <v>0</v>
      </c>
      <c r="AD202">
        <f>ROUND((Source!AT121/100)*((ROUND(Source!AF121*Source!I121, 2)+ROUND(Source!AE121*Source!I121, 2))), 2)</f>
        <v>109.19</v>
      </c>
      <c r="AE202">
        <f>ROUND((Source!AU121/100)*((ROUND(Source!AF121*Source!I121, 2)+ROUND(Source!AE121*Source!I121, 2))), 2)</f>
        <v>53.12</v>
      </c>
      <c r="AN202" s="82">
        <f>L196+L200+L201</f>
        <v>15781</v>
      </c>
      <c r="AO202">
        <f>0</f>
        <v>0</v>
      </c>
      <c r="AQ202" t="s">
        <v>288</v>
      </c>
      <c r="AR202" s="82">
        <f>L196</f>
        <v>7515</v>
      </c>
      <c r="AT202">
        <f>0</f>
        <v>0</v>
      </c>
      <c r="AV202" t="s">
        <v>288</v>
      </c>
      <c r="AW202">
        <f>0</f>
        <v>0</v>
      </c>
      <c r="AZ202">
        <f>Source!X121</f>
        <v>5561</v>
      </c>
      <c r="BA202">
        <f>Source!Y121</f>
        <v>2705</v>
      </c>
      <c r="BM202" s="81">
        <f>J196+J200+J201</f>
        <v>309.87</v>
      </c>
      <c r="BR202" s="82">
        <f>K202</f>
        <v>15781</v>
      </c>
      <c r="BS202">
        <f>ROUND(I202*80/100, 2)</f>
        <v>247.9</v>
      </c>
      <c r="BT202" s="81">
        <f>I202-BS202</f>
        <v>61.97</v>
      </c>
      <c r="BU202">
        <f>ROUND(K202*80/100, 0)</f>
        <v>12625</v>
      </c>
      <c r="BV202" s="82">
        <f>K202-BU202</f>
        <v>3156</v>
      </c>
      <c r="CB202">
        <f>Source!BM121</f>
        <v>200001</v>
      </c>
      <c r="CC202" t="str">
        <f>Source!E121</f>
        <v>9</v>
      </c>
      <c r="CD202">
        <v>4</v>
      </c>
    </row>
    <row r="204" spans="1:82" ht="15" x14ac:dyDescent="0.2">
      <c r="A204" s="90"/>
      <c r="B204" s="91"/>
      <c r="C204" s="92" t="s">
        <v>327</v>
      </c>
      <c r="D204" s="92"/>
      <c r="E204" s="92"/>
      <c r="F204" s="92"/>
      <c r="G204" s="92"/>
      <c r="H204" s="92"/>
      <c r="I204" s="93"/>
      <c r="J204" s="94">
        <f>J206+J207+J213+J217</f>
        <v>205.24</v>
      </c>
      <c r="K204" s="94"/>
      <c r="L204" s="95">
        <f>L206+L207+L213+L217</f>
        <v>10453</v>
      </c>
    </row>
    <row r="205" spans="1:82" ht="14.25" x14ac:dyDescent="0.2">
      <c r="A205" s="83"/>
      <c r="B205" s="88"/>
      <c r="C205" s="96" t="s">
        <v>295</v>
      </c>
      <c r="D205" s="89"/>
      <c r="E205" s="89"/>
      <c r="F205" s="89"/>
      <c r="G205" s="89"/>
      <c r="H205" s="89"/>
      <c r="I205" s="69"/>
      <c r="J205" s="71"/>
      <c r="K205" s="71"/>
      <c r="L205" s="72"/>
    </row>
    <row r="206" spans="1:82" ht="14.25" x14ac:dyDescent="0.2">
      <c r="A206" s="83"/>
      <c r="B206" s="88"/>
      <c r="C206" s="89" t="s">
        <v>296</v>
      </c>
      <c r="D206" s="89"/>
      <c r="E206" s="89"/>
      <c r="F206" s="89"/>
      <c r="G206" s="89"/>
      <c r="H206" s="89"/>
      <c r="I206" s="69"/>
      <c r="J206" s="71">
        <f>SUM(S184:S202)</f>
        <v>205.24</v>
      </c>
      <c r="K206" s="71"/>
      <c r="L206" s="72">
        <f>SUM(AR184:AR202)</f>
        <v>10453</v>
      </c>
    </row>
    <row r="207" spans="1:82" ht="14.25" hidden="1" x14ac:dyDescent="0.2">
      <c r="A207" s="83"/>
      <c r="B207" s="88"/>
      <c r="C207" s="89" t="s">
        <v>297</v>
      </c>
      <c r="D207" s="89"/>
      <c r="E207" s="89"/>
      <c r="F207" s="89"/>
      <c r="G207" s="89"/>
      <c r="H207" s="89"/>
      <c r="I207" s="69"/>
      <c r="J207" s="71">
        <f>J209+J212</f>
        <v>0</v>
      </c>
      <c r="K207" s="71"/>
      <c r="L207" s="72">
        <f>L209+L212</f>
        <v>0</v>
      </c>
    </row>
    <row r="208" spans="1:82" ht="14.25" hidden="1" x14ac:dyDescent="0.2">
      <c r="A208" s="83"/>
      <c r="B208" s="88"/>
      <c r="C208" s="96" t="s">
        <v>298</v>
      </c>
      <c r="D208" s="89"/>
      <c r="E208" s="89"/>
      <c r="F208" s="89"/>
      <c r="G208" s="89"/>
      <c r="H208" s="89"/>
      <c r="I208" s="69"/>
      <c r="J208" s="71"/>
      <c r="K208" s="71"/>
      <c r="L208" s="72"/>
    </row>
    <row r="209" spans="1:12" ht="14.25" hidden="1" x14ac:dyDescent="0.2">
      <c r="A209" s="83"/>
      <c r="B209" s="88"/>
      <c r="C209" s="89" t="s">
        <v>299</v>
      </c>
      <c r="D209" s="89"/>
      <c r="E209" s="89"/>
      <c r="F209" s="89"/>
      <c r="G209" s="89"/>
      <c r="H209" s="89"/>
      <c r="I209" s="69"/>
      <c r="J209" s="71">
        <f>SUM(P184:P202)</f>
        <v>0</v>
      </c>
      <c r="K209" s="71"/>
      <c r="L209" s="72">
        <f>SUM(AO184:AO202)</f>
        <v>0</v>
      </c>
    </row>
    <row r="210" spans="1:12" ht="14.25" hidden="1" x14ac:dyDescent="0.2">
      <c r="A210" s="83"/>
      <c r="B210" s="88"/>
      <c r="C210" s="96" t="s">
        <v>300</v>
      </c>
      <c r="D210" s="89"/>
      <c r="E210" s="89"/>
      <c r="F210" s="89"/>
      <c r="G210" s="89"/>
      <c r="H210" s="89"/>
      <c r="I210" s="69"/>
      <c r="J210" s="71"/>
      <c r="K210" s="71"/>
      <c r="L210" s="72"/>
    </row>
    <row r="211" spans="1:12" ht="14.25" hidden="1" x14ac:dyDescent="0.2">
      <c r="A211" s="83"/>
      <c r="B211" s="88"/>
      <c r="C211" s="89" t="s">
        <v>301</v>
      </c>
      <c r="D211" s="89"/>
      <c r="E211" s="89"/>
      <c r="F211" s="89"/>
      <c r="G211" s="89"/>
      <c r="H211" s="89"/>
      <c r="I211" s="69"/>
      <c r="J211" s="71">
        <f>SUM(X184:X202)</f>
        <v>0</v>
      </c>
      <c r="K211" s="71"/>
      <c r="L211" s="72">
        <f>SUM(AT184:AT202)</f>
        <v>0</v>
      </c>
    </row>
    <row r="212" spans="1:12" ht="14.25" hidden="1" x14ac:dyDescent="0.2">
      <c r="A212" s="83"/>
      <c r="B212" s="88"/>
      <c r="C212" s="89" t="s">
        <v>302</v>
      </c>
      <c r="D212" s="89"/>
      <c r="E212" s="89"/>
      <c r="F212" s="89"/>
      <c r="G212" s="89"/>
      <c r="H212" s="89"/>
      <c r="I212" s="69"/>
      <c r="J212" s="71">
        <f>SUM(Z184:Z202)</f>
        <v>0</v>
      </c>
      <c r="K212" s="71"/>
      <c r="L212" s="72">
        <f>SUM(AV184:AV202)</f>
        <v>0</v>
      </c>
    </row>
    <row r="213" spans="1:12" ht="14.25" hidden="1" x14ac:dyDescent="0.2">
      <c r="A213" s="83"/>
      <c r="B213" s="88"/>
      <c r="C213" s="89" t="s">
        <v>303</v>
      </c>
      <c r="D213" s="89"/>
      <c r="E213" s="89"/>
      <c r="F213" s="89"/>
      <c r="G213" s="89"/>
      <c r="H213" s="89"/>
      <c r="I213" s="69"/>
      <c r="J213" s="71">
        <f>J215+J216</f>
        <v>0</v>
      </c>
      <c r="K213" s="71"/>
      <c r="L213" s="72">
        <f>L215+L216</f>
        <v>0</v>
      </c>
    </row>
    <row r="214" spans="1:12" ht="14.25" hidden="1" x14ac:dyDescent="0.2">
      <c r="A214" s="83"/>
      <c r="B214" s="88"/>
      <c r="C214" s="96" t="s">
        <v>298</v>
      </c>
      <c r="D214" s="89"/>
      <c r="E214" s="89"/>
      <c r="F214" s="89"/>
      <c r="G214" s="89"/>
      <c r="H214" s="89"/>
      <c r="I214" s="69"/>
      <c r="J214" s="71"/>
      <c r="K214" s="71"/>
      <c r="L214" s="72"/>
    </row>
    <row r="215" spans="1:12" ht="14.25" hidden="1" x14ac:dyDescent="0.2">
      <c r="A215" s="83"/>
      <c r="B215" s="88"/>
      <c r="C215" s="89" t="s">
        <v>304</v>
      </c>
      <c r="D215" s="89"/>
      <c r="E215" s="89"/>
      <c r="F215" s="89"/>
      <c r="G215" s="89"/>
      <c r="H215" s="89"/>
      <c r="I215" s="69"/>
      <c r="J215" s="71">
        <f>SUM(AA184:AA202)-SUM(BJ184:BJ202)</f>
        <v>0</v>
      </c>
      <c r="K215" s="71"/>
      <c r="L215" s="72">
        <f>SUM(AW184:AW202)-SUM(BK184:BK202)</f>
        <v>0</v>
      </c>
    </row>
    <row r="216" spans="1:12" ht="14.25" hidden="1" x14ac:dyDescent="0.2">
      <c r="A216" s="83"/>
      <c r="B216" s="88"/>
      <c r="C216" s="89" t="s">
        <v>305</v>
      </c>
      <c r="D216" s="89"/>
      <c r="E216" s="89"/>
      <c r="F216" s="89"/>
      <c r="G216" s="89"/>
      <c r="H216" s="89"/>
      <c r="I216" s="69"/>
      <c r="J216" s="71">
        <f>SUM(BC184:BC202)</f>
        <v>0</v>
      </c>
      <c r="K216" s="71"/>
      <c r="L216" s="72">
        <f>SUM(BC184:BC202)</f>
        <v>0</v>
      </c>
    </row>
    <row r="217" spans="1:12" ht="14.25" hidden="1" x14ac:dyDescent="0.2">
      <c r="A217" s="83"/>
      <c r="B217" s="88"/>
      <c r="C217" s="89" t="s">
        <v>306</v>
      </c>
      <c r="D217" s="89"/>
      <c r="E217" s="89"/>
      <c r="F217" s="89"/>
      <c r="G217" s="89"/>
      <c r="H217" s="89"/>
      <c r="I217" s="69"/>
      <c r="J217" s="71">
        <f>SUM(AF184:AF202)</f>
        <v>0</v>
      </c>
      <c r="K217" s="71"/>
      <c r="L217" s="72">
        <f>SUM(BB184:BB202)</f>
        <v>0</v>
      </c>
    </row>
    <row r="218" spans="1:12" ht="14.25" x14ac:dyDescent="0.2">
      <c r="A218" s="83"/>
      <c r="B218" s="88"/>
      <c r="C218" s="89" t="s">
        <v>307</v>
      </c>
      <c r="D218" s="89"/>
      <c r="E218" s="89"/>
      <c r="F218" s="89"/>
      <c r="G218" s="89"/>
      <c r="H218" s="89"/>
      <c r="I218" s="69"/>
      <c r="J218" s="71">
        <f>SUM(S184:S202)+SUM(X184:X202)+SUM(Z184:Z202)</f>
        <v>205.24</v>
      </c>
      <c r="K218" s="71"/>
      <c r="L218" s="72">
        <f>SUM(AR184:AR202)+SUM(AT184:AT202)+SUM(AV184:AV202)</f>
        <v>10453</v>
      </c>
    </row>
    <row r="219" spans="1:12" ht="14.25" x14ac:dyDescent="0.2">
      <c r="A219" s="83"/>
      <c r="B219" s="88"/>
      <c r="C219" s="89" t="s">
        <v>308</v>
      </c>
      <c r="D219" s="89"/>
      <c r="E219" s="89"/>
      <c r="F219" s="89"/>
      <c r="G219" s="89"/>
      <c r="H219" s="89"/>
      <c r="I219" s="69"/>
      <c r="J219" s="71">
        <f>SUM(AD184:AD202)</f>
        <v>151.87</v>
      </c>
      <c r="K219" s="71"/>
      <c r="L219" s="72">
        <f>SUM(AZ184:AZ202)</f>
        <v>7735</v>
      </c>
    </row>
    <row r="220" spans="1:12" ht="14.25" x14ac:dyDescent="0.2">
      <c r="A220" s="83"/>
      <c r="B220" s="88"/>
      <c r="C220" s="89" t="s">
        <v>309</v>
      </c>
      <c r="D220" s="89"/>
      <c r="E220" s="89"/>
      <c r="F220" s="89"/>
      <c r="G220" s="89"/>
      <c r="H220" s="89"/>
      <c r="I220" s="69"/>
      <c r="J220" s="71">
        <f>SUM(AE184:AE202)</f>
        <v>73.88</v>
      </c>
      <c r="K220" s="71"/>
      <c r="L220" s="72">
        <f>SUM(BA184:BA202)</f>
        <v>3763</v>
      </c>
    </row>
    <row r="221" spans="1:12" ht="14.25" hidden="1" x14ac:dyDescent="0.2">
      <c r="A221" s="83"/>
      <c r="B221" s="88"/>
      <c r="C221" s="89" t="s">
        <v>310</v>
      </c>
      <c r="D221" s="89"/>
      <c r="E221" s="89"/>
      <c r="F221" s="89"/>
      <c r="G221" s="89"/>
      <c r="H221" s="89"/>
      <c r="I221" s="69"/>
      <c r="J221" s="71">
        <f>J223+J224</f>
        <v>0</v>
      </c>
      <c r="K221" s="71"/>
      <c r="L221" s="72">
        <f>L223+L224</f>
        <v>0</v>
      </c>
    </row>
    <row r="222" spans="1:12" ht="14.25" hidden="1" x14ac:dyDescent="0.2">
      <c r="A222" s="83"/>
      <c r="B222" s="88"/>
      <c r="C222" s="96" t="s">
        <v>295</v>
      </c>
      <c r="D222" s="89"/>
      <c r="E222" s="89"/>
      <c r="F222" s="89"/>
      <c r="G222" s="89"/>
      <c r="H222" s="89"/>
      <c r="I222" s="69"/>
      <c r="J222" s="71"/>
      <c r="K222" s="71"/>
      <c r="L222" s="72"/>
    </row>
    <row r="223" spans="1:12" ht="14.25" hidden="1" x14ac:dyDescent="0.2">
      <c r="A223" s="83"/>
      <c r="B223" s="88"/>
      <c r="C223" s="89" t="s">
        <v>311</v>
      </c>
      <c r="D223" s="89"/>
      <c r="E223" s="89"/>
      <c r="F223" s="89"/>
      <c r="G223" s="89"/>
      <c r="H223" s="89"/>
      <c r="I223" s="69"/>
      <c r="J223" s="71">
        <f>SUM(BJ184:BJ202)</f>
        <v>0</v>
      </c>
      <c r="K223" s="71"/>
      <c r="L223" s="72">
        <f>SUM(BK184:BK202)</f>
        <v>0</v>
      </c>
    </row>
    <row r="224" spans="1:12" ht="14.25" hidden="1" x14ac:dyDescent="0.2">
      <c r="A224" s="83"/>
      <c r="B224" s="88"/>
      <c r="C224" s="89" t="s">
        <v>312</v>
      </c>
      <c r="D224" s="89"/>
      <c r="E224" s="89"/>
      <c r="F224" s="89"/>
      <c r="G224" s="89"/>
      <c r="H224" s="89"/>
      <c r="I224" s="69"/>
      <c r="J224" s="71">
        <f>SUM(AH184:AH202)</f>
        <v>0</v>
      </c>
      <c r="K224" s="71"/>
      <c r="L224" s="72">
        <f>SUM(BD184:BD202)</f>
        <v>0</v>
      </c>
    </row>
    <row r="225" spans="1:12" ht="14.25" hidden="1" x14ac:dyDescent="0.2">
      <c r="A225" s="83"/>
      <c r="B225" s="88"/>
      <c r="C225" s="89" t="s">
        <v>313</v>
      </c>
      <c r="D225" s="89"/>
      <c r="E225" s="89"/>
      <c r="F225" s="89"/>
      <c r="G225" s="89"/>
      <c r="H225" s="89"/>
      <c r="I225" s="69"/>
      <c r="J225" s="71">
        <f>SUM(BL184:BL202)</f>
        <v>0</v>
      </c>
      <c r="K225" s="71"/>
      <c r="L225" s="72"/>
    </row>
    <row r="226" spans="1:12" ht="14.25" hidden="1" x14ac:dyDescent="0.2">
      <c r="A226" s="83"/>
      <c r="B226" s="88"/>
      <c r="C226" s="89" t="s">
        <v>314</v>
      </c>
      <c r="D226" s="89"/>
      <c r="E226" s="89"/>
      <c r="F226" s="89"/>
      <c r="G226" s="89"/>
      <c r="H226" s="89"/>
      <c r="I226" s="69"/>
      <c r="J226" s="71">
        <f>SUM(BN184:BN202)</f>
        <v>0</v>
      </c>
      <c r="K226" s="71"/>
      <c r="L226" s="72">
        <f>SUM(BO184:BO202)</f>
        <v>0</v>
      </c>
    </row>
    <row r="227" spans="1:12" ht="15" x14ac:dyDescent="0.2">
      <c r="A227" s="90"/>
      <c r="B227" s="91"/>
      <c r="C227" s="92" t="s">
        <v>315</v>
      </c>
      <c r="D227" s="92"/>
      <c r="E227" s="92"/>
      <c r="F227" s="92"/>
      <c r="G227" s="92"/>
      <c r="H227" s="92"/>
      <c r="I227" s="93"/>
      <c r="J227" s="94">
        <f>J204+J219+J220+J221+J225+J226</f>
        <v>430.99</v>
      </c>
      <c r="K227" s="94"/>
      <c r="L227" s="95">
        <f>L204+L219+L220+L221+L225+L226</f>
        <v>21951</v>
      </c>
    </row>
    <row r="228" spans="1:12" ht="14.25" x14ac:dyDescent="0.2">
      <c r="A228" s="83"/>
      <c r="B228" s="88"/>
      <c r="C228" s="96" t="s">
        <v>316</v>
      </c>
      <c r="D228" s="89"/>
      <c r="E228" s="89"/>
      <c r="F228" s="89"/>
      <c r="G228" s="89"/>
      <c r="H228" s="89"/>
      <c r="I228" s="69"/>
      <c r="J228" s="71"/>
      <c r="K228" s="71"/>
      <c r="L228" s="72"/>
    </row>
    <row r="229" spans="1:12" ht="14.25" hidden="1" x14ac:dyDescent="0.2">
      <c r="A229" s="83"/>
      <c r="B229" s="88"/>
      <c r="C229" s="89" t="s">
        <v>317</v>
      </c>
      <c r="D229" s="89"/>
      <c r="E229" s="89"/>
      <c r="F229" s="89"/>
      <c r="G229" s="89"/>
      <c r="H229" s="89"/>
      <c r="I229" s="69"/>
      <c r="J229" s="71">
        <f>SUM(AB184:AB202)</f>
        <v>0</v>
      </c>
      <c r="K229" s="71"/>
      <c r="L229" s="72">
        <f>SUM(AX184:AX202)</f>
        <v>0</v>
      </c>
    </row>
    <row r="230" spans="1:12" ht="14.25" hidden="1" x14ac:dyDescent="0.2">
      <c r="A230" s="83"/>
      <c r="B230" s="88"/>
      <c r="C230" s="89" t="s">
        <v>318</v>
      </c>
      <c r="D230" s="89"/>
      <c r="E230" s="89"/>
      <c r="F230" s="89"/>
      <c r="G230" s="89"/>
      <c r="H230" s="89"/>
      <c r="I230" s="69"/>
      <c r="J230" s="71">
        <f>SUM(AC184:AC202)</f>
        <v>0</v>
      </c>
      <c r="K230" s="71"/>
      <c r="L230" s="72">
        <f>SUM(AY184:AY202)</f>
        <v>0</v>
      </c>
    </row>
    <row r="231" spans="1:12" ht="14.25" x14ac:dyDescent="0.2">
      <c r="A231" s="83"/>
      <c r="B231" s="88"/>
      <c r="C231" s="89" t="s">
        <v>319</v>
      </c>
      <c r="D231" s="89"/>
      <c r="E231" s="89"/>
      <c r="F231" s="97"/>
      <c r="G231" s="98">
        <f>Source!P145</f>
        <v>16.02384</v>
      </c>
      <c r="H231" s="83"/>
      <c r="I231" s="83"/>
      <c r="J231" s="83"/>
      <c r="K231" s="83"/>
      <c r="L231" s="83"/>
    </row>
    <row r="232" spans="1:12" ht="14.25" hidden="1" customHeight="1" x14ac:dyDescent="0.2">
      <c r="A232" s="83"/>
      <c r="B232" s="88"/>
      <c r="C232" s="89" t="s">
        <v>320</v>
      </c>
      <c r="D232" s="89"/>
      <c r="E232" s="89"/>
      <c r="F232" s="97"/>
      <c r="G232" s="98">
        <f>Source!P146</f>
        <v>0</v>
      </c>
      <c r="H232" s="83"/>
      <c r="I232" s="83"/>
      <c r="J232" s="83"/>
      <c r="K232" s="83"/>
      <c r="L232" s="83"/>
    </row>
    <row r="235" spans="1:12" ht="16.5" x14ac:dyDescent="0.2">
      <c r="A235" s="65" t="s">
        <v>328</v>
      </c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</row>
    <row r="236" spans="1:12" ht="119.25" x14ac:dyDescent="0.2">
      <c r="A236" s="66" t="s">
        <v>142</v>
      </c>
      <c r="B236" s="67" t="str">
        <f>Source!F158</f>
        <v>п01-13-030-1</v>
      </c>
      <c r="C236" s="67" t="s">
        <v>329</v>
      </c>
      <c r="D236" s="68" t="str">
        <f>Source!H158</f>
        <v>1 комплекс</v>
      </c>
      <c r="E236" s="69">
        <f>Source!K158</f>
        <v>1</v>
      </c>
      <c r="F236" s="69"/>
      <c r="G236" s="69">
        <f>Source!I158</f>
        <v>1</v>
      </c>
      <c r="H236" s="71"/>
      <c r="I236" s="70"/>
      <c r="J236" s="71"/>
      <c r="K236" s="70"/>
      <c r="L236" s="72"/>
    </row>
    <row r="237" spans="1:12" ht="293.25" x14ac:dyDescent="0.2">
      <c r="B237" s="73" t="str">
        <f>Source!EO158</f>
        <v>Поправка: 421/пр_2020_прил.10_т.7_п.4_гр.3</v>
      </c>
      <c r="C237" s="73" t="str">
        <f>Source!CN158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238" spans="1:12" ht="14.25" x14ac:dyDescent="0.2">
      <c r="A238" s="67"/>
      <c r="B238" s="70">
        <v>1</v>
      </c>
      <c r="C238" s="67" t="s">
        <v>280</v>
      </c>
      <c r="D238" s="68"/>
      <c r="E238" s="69"/>
      <c r="F238" s="69"/>
      <c r="G238" s="69"/>
      <c r="H238" s="71">
        <f>Source!AO158</f>
        <v>993.06</v>
      </c>
      <c r="I238" s="70">
        <f>ROUND(((1.255))*0.8,7)</f>
        <v>1.004</v>
      </c>
      <c r="J238" s="71">
        <f>ROUND(Source!AF158*Source!I158, 2)</f>
        <v>997.03</v>
      </c>
      <c r="K238" s="70">
        <f>IF(Source!BA158&lt;&gt; 0, Source!BA158, 1)</f>
        <v>50.93</v>
      </c>
      <c r="L238" s="72">
        <f>Source!S158</f>
        <v>50779</v>
      </c>
    </row>
    <row r="239" spans="1:12" ht="14.25" x14ac:dyDescent="0.2">
      <c r="A239" s="67"/>
      <c r="B239" s="67"/>
      <c r="C239" s="75" t="s">
        <v>281</v>
      </c>
      <c r="D239" s="76" t="s">
        <v>258</v>
      </c>
      <c r="E239" s="77">
        <f>Source!AQ158</f>
        <v>70.48</v>
      </c>
      <c r="F239" s="77">
        <f>ROUND(((1.255))*0.8,7)</f>
        <v>1.004</v>
      </c>
      <c r="G239" s="77">
        <f>ROUND(Source!U158, 7)</f>
        <v>70.761920000000003</v>
      </c>
      <c r="H239" s="78"/>
      <c r="I239" s="79"/>
      <c r="J239" s="78"/>
      <c r="K239" s="79"/>
      <c r="L239" s="80"/>
    </row>
    <row r="240" spans="1:12" ht="14.25" x14ac:dyDescent="0.2">
      <c r="A240" s="67"/>
      <c r="B240" s="67"/>
      <c r="C240" s="67" t="s">
        <v>282</v>
      </c>
      <c r="D240" s="68"/>
      <c r="E240" s="69"/>
      <c r="F240" s="69"/>
      <c r="G240" s="69"/>
      <c r="H240" s="71">
        <f>H238</f>
        <v>993.06</v>
      </c>
      <c r="I240" s="70"/>
      <c r="J240" s="71">
        <f>J238</f>
        <v>997.03</v>
      </c>
      <c r="K240" s="70"/>
      <c r="L240" s="72">
        <f>L238</f>
        <v>50779</v>
      </c>
    </row>
    <row r="241" spans="1:82" ht="14.25" x14ac:dyDescent="0.2">
      <c r="A241" s="67"/>
      <c r="B241" s="67"/>
      <c r="C241" s="67" t="s">
        <v>283</v>
      </c>
      <c r="D241" s="68"/>
      <c r="E241" s="69"/>
      <c r="F241" s="69"/>
      <c r="G241" s="69"/>
      <c r="H241" s="71"/>
      <c r="I241" s="70"/>
      <c r="J241" s="71">
        <f>SUM(S236:S244)+SUM(T236:T244)+SUM(X236:X244)+SUM(Y236:Y244)+SUM(Z236:Z244)</f>
        <v>997.03</v>
      </c>
      <c r="K241" s="70"/>
      <c r="L241" s="72">
        <f>SUM(AR236:AR244)+SUM(AS236:AS244)+SUM(AT236:AT244)+SUM(AU236:AU244)+SUM(AV236:AV244)</f>
        <v>50779</v>
      </c>
    </row>
    <row r="242" spans="1:82" ht="14.25" x14ac:dyDescent="0.2">
      <c r="A242" s="67"/>
      <c r="B242" s="67" t="s">
        <v>33</v>
      </c>
      <c r="C242" s="67" t="s">
        <v>284</v>
      </c>
      <c r="D242" s="68" t="s">
        <v>285</v>
      </c>
      <c r="E242" s="69">
        <f>Source!BZ158</f>
        <v>74</v>
      </c>
      <c r="F242" s="69"/>
      <c r="G242" s="69">
        <f>Source!AT158</f>
        <v>74</v>
      </c>
      <c r="H242" s="71"/>
      <c r="I242" s="70"/>
      <c r="J242" s="71">
        <f>SUM(AD236:AD244)</f>
        <v>737.8</v>
      </c>
      <c r="K242" s="70"/>
      <c r="L242" s="72">
        <f>SUM(AZ236:AZ244)</f>
        <v>37576</v>
      </c>
    </row>
    <row r="243" spans="1:82" ht="14.25" x14ac:dyDescent="0.2">
      <c r="A243" s="75"/>
      <c r="B243" s="75" t="s">
        <v>34</v>
      </c>
      <c r="C243" s="75" t="s">
        <v>286</v>
      </c>
      <c r="D243" s="76" t="s">
        <v>285</v>
      </c>
      <c r="E243" s="77">
        <f>Source!CA158</f>
        <v>36</v>
      </c>
      <c r="F243" s="77"/>
      <c r="G243" s="77">
        <f>Source!AU158</f>
        <v>36</v>
      </c>
      <c r="H243" s="78"/>
      <c r="I243" s="79"/>
      <c r="J243" s="78">
        <f>SUM(AE236:AE244)</f>
        <v>358.93</v>
      </c>
      <c r="K243" s="79"/>
      <c r="L243" s="80">
        <f>SUM(BA236:BA244)</f>
        <v>18280</v>
      </c>
    </row>
    <row r="244" spans="1:82" ht="15" x14ac:dyDescent="0.2">
      <c r="C244" s="84" t="s">
        <v>287</v>
      </c>
      <c r="D244" s="84"/>
      <c r="E244" s="84"/>
      <c r="F244" s="84"/>
      <c r="G244" s="84"/>
      <c r="H244" s="84"/>
      <c r="I244" s="85">
        <f>J238+J242+J243</f>
        <v>2093.7599999999998</v>
      </c>
      <c r="J244" s="85"/>
      <c r="K244" s="86">
        <f>L238+L242+L243</f>
        <v>106635</v>
      </c>
      <c r="L244" s="86"/>
      <c r="O244" s="81">
        <f>J238+J242+J243</f>
        <v>2093.7599999999998</v>
      </c>
      <c r="P244">
        <f>0</f>
        <v>0</v>
      </c>
      <c r="R244" t="s">
        <v>288</v>
      </c>
      <c r="S244" s="81">
        <f>J238</f>
        <v>997.03</v>
      </c>
      <c r="V244" s="81">
        <f>J238</f>
        <v>997.03</v>
      </c>
      <c r="X244">
        <f>0</f>
        <v>0</v>
      </c>
      <c r="Z244" t="s">
        <v>288</v>
      </c>
      <c r="AA244">
        <f>0</f>
        <v>0</v>
      </c>
      <c r="AD244">
        <f>ROUND((Source!AT158/100)*((ROUND(Source!AF158*Source!I158, 2)+ROUND(Source!AE158*Source!I158, 2))), 2)</f>
        <v>737.8</v>
      </c>
      <c r="AE244">
        <f>ROUND((Source!AU158/100)*((ROUND(Source!AF158*Source!I158, 2)+ROUND(Source!AE158*Source!I158, 2))), 2)</f>
        <v>358.93</v>
      </c>
      <c r="AN244" s="82">
        <f>L238+L242+L243</f>
        <v>106635</v>
      </c>
      <c r="AO244">
        <f>0</f>
        <v>0</v>
      </c>
      <c r="AQ244" t="s">
        <v>288</v>
      </c>
      <c r="AR244" s="82">
        <f>L238</f>
        <v>50779</v>
      </c>
      <c r="AT244">
        <f>0</f>
        <v>0</v>
      </c>
      <c r="AV244" t="s">
        <v>288</v>
      </c>
      <c r="AW244">
        <f>0</f>
        <v>0</v>
      </c>
      <c r="AZ244">
        <f>Source!X158</f>
        <v>37576</v>
      </c>
      <c r="BA244">
        <f>Source!Y158</f>
        <v>18280</v>
      </c>
      <c r="BM244" s="81">
        <f>J238+J242+J243</f>
        <v>2093.7599999999998</v>
      </c>
      <c r="BR244" s="82">
        <f>K244</f>
        <v>106635</v>
      </c>
      <c r="BS244">
        <f>ROUND(I244*80/100, 2)</f>
        <v>1675.01</v>
      </c>
      <c r="BT244" s="81">
        <f>I244-BS244</f>
        <v>418.74999999999977</v>
      </c>
      <c r="BU244">
        <f>ROUND(K244*80/100, 0)</f>
        <v>85308</v>
      </c>
      <c r="BV244" s="82">
        <f>K244-BU244</f>
        <v>21327</v>
      </c>
      <c r="CB244">
        <f>Source!BM158</f>
        <v>200001</v>
      </c>
      <c r="CC244" t="str">
        <f>Source!E158</f>
        <v>10</v>
      </c>
      <c r="CD244">
        <v>4</v>
      </c>
    </row>
    <row r="246" spans="1:82" ht="15" x14ac:dyDescent="0.2">
      <c r="A246" s="90"/>
      <c r="B246" s="91"/>
      <c r="C246" s="92" t="s">
        <v>330</v>
      </c>
      <c r="D246" s="92"/>
      <c r="E246" s="92"/>
      <c r="F246" s="92"/>
      <c r="G246" s="92"/>
      <c r="H246" s="92"/>
      <c r="I246" s="93"/>
      <c r="J246" s="94">
        <f>J248+J249+J255+J259</f>
        <v>997.03</v>
      </c>
      <c r="K246" s="94"/>
      <c r="L246" s="95">
        <f>L248+L249+L255+L259</f>
        <v>50779</v>
      </c>
    </row>
    <row r="247" spans="1:82" ht="14.25" x14ac:dyDescent="0.2">
      <c r="A247" s="83"/>
      <c r="B247" s="88"/>
      <c r="C247" s="96" t="s">
        <v>295</v>
      </c>
      <c r="D247" s="89"/>
      <c r="E247" s="89"/>
      <c r="F247" s="89"/>
      <c r="G247" s="89"/>
      <c r="H247" s="89"/>
      <c r="I247" s="69"/>
      <c r="J247" s="71"/>
      <c r="K247" s="71"/>
      <c r="L247" s="72"/>
    </row>
    <row r="248" spans="1:82" ht="14.25" x14ac:dyDescent="0.2">
      <c r="A248" s="83"/>
      <c r="B248" s="88"/>
      <c r="C248" s="89" t="s">
        <v>296</v>
      </c>
      <c r="D248" s="89"/>
      <c r="E248" s="89"/>
      <c r="F248" s="89"/>
      <c r="G248" s="89"/>
      <c r="H248" s="89"/>
      <c r="I248" s="69"/>
      <c r="J248" s="71">
        <f>SUM(S235:S244)</f>
        <v>997.03</v>
      </c>
      <c r="K248" s="71"/>
      <c r="L248" s="72">
        <f>SUM(AR235:AR244)</f>
        <v>50779</v>
      </c>
    </row>
    <row r="249" spans="1:82" ht="14.25" hidden="1" x14ac:dyDescent="0.2">
      <c r="A249" s="83"/>
      <c r="B249" s="88"/>
      <c r="C249" s="89" t="s">
        <v>297</v>
      </c>
      <c r="D249" s="89"/>
      <c r="E249" s="89"/>
      <c r="F249" s="89"/>
      <c r="G249" s="89"/>
      <c r="H249" s="89"/>
      <c r="I249" s="69"/>
      <c r="J249" s="71">
        <f>J251+J254</f>
        <v>0</v>
      </c>
      <c r="K249" s="71"/>
      <c r="L249" s="72">
        <f>L251+L254</f>
        <v>0</v>
      </c>
    </row>
    <row r="250" spans="1:82" ht="14.25" hidden="1" x14ac:dyDescent="0.2">
      <c r="A250" s="83"/>
      <c r="B250" s="88"/>
      <c r="C250" s="96" t="s">
        <v>298</v>
      </c>
      <c r="D250" s="89"/>
      <c r="E250" s="89"/>
      <c r="F250" s="89"/>
      <c r="G250" s="89"/>
      <c r="H250" s="89"/>
      <c r="I250" s="69"/>
      <c r="J250" s="71"/>
      <c r="K250" s="71"/>
      <c r="L250" s="72"/>
    </row>
    <row r="251" spans="1:82" ht="14.25" hidden="1" x14ac:dyDescent="0.2">
      <c r="A251" s="83"/>
      <c r="B251" s="88"/>
      <c r="C251" s="89" t="s">
        <v>299</v>
      </c>
      <c r="D251" s="89"/>
      <c r="E251" s="89"/>
      <c r="F251" s="89"/>
      <c r="G251" s="89"/>
      <c r="H251" s="89"/>
      <c r="I251" s="69"/>
      <c r="J251" s="71">
        <f>SUM(P235:P244)</f>
        <v>0</v>
      </c>
      <c r="K251" s="71"/>
      <c r="L251" s="72">
        <f>SUM(AO235:AO244)</f>
        <v>0</v>
      </c>
    </row>
    <row r="252" spans="1:82" ht="14.25" hidden="1" x14ac:dyDescent="0.2">
      <c r="A252" s="83"/>
      <c r="B252" s="88"/>
      <c r="C252" s="96" t="s">
        <v>300</v>
      </c>
      <c r="D252" s="89"/>
      <c r="E252" s="89"/>
      <c r="F252" s="89"/>
      <c r="G252" s="89"/>
      <c r="H252" s="89"/>
      <c r="I252" s="69"/>
      <c r="J252" s="71"/>
      <c r="K252" s="71"/>
      <c r="L252" s="72"/>
    </row>
    <row r="253" spans="1:82" ht="14.25" hidden="1" x14ac:dyDescent="0.2">
      <c r="A253" s="83"/>
      <c r="B253" s="88"/>
      <c r="C253" s="89" t="s">
        <v>301</v>
      </c>
      <c r="D253" s="89"/>
      <c r="E253" s="89"/>
      <c r="F253" s="89"/>
      <c r="G253" s="89"/>
      <c r="H253" s="89"/>
      <c r="I253" s="69"/>
      <c r="J253" s="71">
        <f>SUM(X235:X244)</f>
        <v>0</v>
      </c>
      <c r="K253" s="71"/>
      <c r="L253" s="72">
        <f>SUM(AT235:AT244)</f>
        <v>0</v>
      </c>
    </row>
    <row r="254" spans="1:82" ht="14.25" hidden="1" x14ac:dyDescent="0.2">
      <c r="A254" s="83"/>
      <c r="B254" s="88"/>
      <c r="C254" s="89" t="s">
        <v>302</v>
      </c>
      <c r="D254" s="89"/>
      <c r="E254" s="89"/>
      <c r="F254" s="89"/>
      <c r="G254" s="89"/>
      <c r="H254" s="89"/>
      <c r="I254" s="69"/>
      <c r="J254" s="71">
        <f>SUM(Z235:Z244)</f>
        <v>0</v>
      </c>
      <c r="K254" s="71"/>
      <c r="L254" s="72">
        <f>SUM(AV235:AV244)</f>
        <v>0</v>
      </c>
    </row>
    <row r="255" spans="1:82" ht="14.25" hidden="1" x14ac:dyDescent="0.2">
      <c r="A255" s="83"/>
      <c r="B255" s="88"/>
      <c r="C255" s="89" t="s">
        <v>303</v>
      </c>
      <c r="D255" s="89"/>
      <c r="E255" s="89"/>
      <c r="F255" s="89"/>
      <c r="G255" s="89"/>
      <c r="H255" s="89"/>
      <c r="I255" s="69"/>
      <c r="J255" s="71">
        <f>J257+J258</f>
        <v>0</v>
      </c>
      <c r="K255" s="71"/>
      <c r="L255" s="72">
        <f>L257+L258</f>
        <v>0</v>
      </c>
    </row>
    <row r="256" spans="1:82" ht="14.25" hidden="1" x14ac:dyDescent="0.2">
      <c r="A256" s="83"/>
      <c r="B256" s="88"/>
      <c r="C256" s="96" t="s">
        <v>298</v>
      </c>
      <c r="D256" s="89"/>
      <c r="E256" s="89"/>
      <c r="F256" s="89"/>
      <c r="G256" s="89"/>
      <c r="H256" s="89"/>
      <c r="I256" s="69"/>
      <c r="J256" s="71"/>
      <c r="K256" s="71"/>
      <c r="L256" s="72"/>
    </row>
    <row r="257" spans="1:12" ht="14.25" hidden="1" x14ac:dyDescent="0.2">
      <c r="A257" s="83"/>
      <c r="B257" s="88"/>
      <c r="C257" s="89" t="s">
        <v>304</v>
      </c>
      <c r="D257" s="89"/>
      <c r="E257" s="89"/>
      <c r="F257" s="89"/>
      <c r="G257" s="89"/>
      <c r="H257" s="89"/>
      <c r="I257" s="69"/>
      <c r="J257" s="71">
        <f>SUM(AA235:AA244)-SUM(BJ235:BJ244)</f>
        <v>0</v>
      </c>
      <c r="K257" s="71"/>
      <c r="L257" s="72">
        <f>SUM(AW235:AW244)-SUM(BK235:BK244)</f>
        <v>0</v>
      </c>
    </row>
    <row r="258" spans="1:12" ht="14.25" hidden="1" x14ac:dyDescent="0.2">
      <c r="A258" s="83"/>
      <c r="B258" s="88"/>
      <c r="C258" s="89" t="s">
        <v>305</v>
      </c>
      <c r="D258" s="89"/>
      <c r="E258" s="89"/>
      <c r="F258" s="89"/>
      <c r="G258" s="89"/>
      <c r="H258" s="89"/>
      <c r="I258" s="69"/>
      <c r="J258" s="71">
        <f>SUM(BC235:BC244)</f>
        <v>0</v>
      </c>
      <c r="K258" s="71"/>
      <c r="L258" s="72">
        <f>SUM(BC235:BC244)</f>
        <v>0</v>
      </c>
    </row>
    <row r="259" spans="1:12" ht="14.25" hidden="1" x14ac:dyDescent="0.2">
      <c r="A259" s="83"/>
      <c r="B259" s="88"/>
      <c r="C259" s="89" t="s">
        <v>306</v>
      </c>
      <c r="D259" s="89"/>
      <c r="E259" s="89"/>
      <c r="F259" s="89"/>
      <c r="G259" s="89"/>
      <c r="H259" s="89"/>
      <c r="I259" s="69"/>
      <c r="J259" s="71">
        <f>SUM(AF235:AF244)</f>
        <v>0</v>
      </c>
      <c r="K259" s="71"/>
      <c r="L259" s="72">
        <f>SUM(BB235:BB244)</f>
        <v>0</v>
      </c>
    </row>
    <row r="260" spans="1:12" ht="14.25" x14ac:dyDescent="0.2">
      <c r="A260" s="83"/>
      <c r="B260" s="88"/>
      <c r="C260" s="89" t="s">
        <v>307</v>
      </c>
      <c r="D260" s="89"/>
      <c r="E260" s="89"/>
      <c r="F260" s="89"/>
      <c r="G260" s="89"/>
      <c r="H260" s="89"/>
      <c r="I260" s="69"/>
      <c r="J260" s="71">
        <f>SUM(S235:S244)+SUM(X235:X244)+SUM(Z235:Z244)</f>
        <v>997.03</v>
      </c>
      <c r="K260" s="71"/>
      <c r="L260" s="72">
        <f>SUM(AR235:AR244)+SUM(AT235:AT244)+SUM(AV235:AV244)</f>
        <v>50779</v>
      </c>
    </row>
    <row r="261" spans="1:12" ht="14.25" x14ac:dyDescent="0.2">
      <c r="A261" s="83"/>
      <c r="B261" s="88"/>
      <c r="C261" s="89" t="s">
        <v>308</v>
      </c>
      <c r="D261" s="89"/>
      <c r="E261" s="89"/>
      <c r="F261" s="89"/>
      <c r="G261" s="89"/>
      <c r="H261" s="89"/>
      <c r="I261" s="69"/>
      <c r="J261" s="71">
        <f>SUM(AD235:AD244)</f>
        <v>737.8</v>
      </c>
      <c r="K261" s="71"/>
      <c r="L261" s="72">
        <f>SUM(AZ235:AZ244)</f>
        <v>37576</v>
      </c>
    </row>
    <row r="262" spans="1:12" ht="14.25" x14ac:dyDescent="0.2">
      <c r="A262" s="83"/>
      <c r="B262" s="88"/>
      <c r="C262" s="89" t="s">
        <v>309</v>
      </c>
      <c r="D262" s="89"/>
      <c r="E262" s="89"/>
      <c r="F262" s="89"/>
      <c r="G262" s="89"/>
      <c r="H262" s="89"/>
      <c r="I262" s="69"/>
      <c r="J262" s="71">
        <f>SUM(AE235:AE244)</f>
        <v>358.93</v>
      </c>
      <c r="K262" s="71"/>
      <c r="L262" s="72">
        <f>SUM(BA235:BA244)</f>
        <v>18280</v>
      </c>
    </row>
    <row r="263" spans="1:12" ht="14.25" hidden="1" x14ac:dyDescent="0.2">
      <c r="A263" s="83"/>
      <c r="B263" s="88"/>
      <c r="C263" s="89" t="s">
        <v>310</v>
      </c>
      <c r="D263" s="89"/>
      <c r="E263" s="89"/>
      <c r="F263" s="89"/>
      <c r="G263" s="89"/>
      <c r="H263" s="89"/>
      <c r="I263" s="69"/>
      <c r="J263" s="71">
        <f>J265+J266</f>
        <v>0</v>
      </c>
      <c r="K263" s="71"/>
      <c r="L263" s="72">
        <f>L265+L266</f>
        <v>0</v>
      </c>
    </row>
    <row r="264" spans="1:12" ht="14.25" hidden="1" x14ac:dyDescent="0.2">
      <c r="A264" s="83"/>
      <c r="B264" s="88"/>
      <c r="C264" s="96" t="s">
        <v>295</v>
      </c>
      <c r="D264" s="89"/>
      <c r="E264" s="89"/>
      <c r="F264" s="89"/>
      <c r="G264" s="89"/>
      <c r="H264" s="89"/>
      <c r="I264" s="69"/>
      <c r="J264" s="71"/>
      <c r="K264" s="71"/>
      <c r="L264" s="72"/>
    </row>
    <row r="265" spans="1:12" ht="14.25" hidden="1" x14ac:dyDescent="0.2">
      <c r="A265" s="83"/>
      <c r="B265" s="88"/>
      <c r="C265" s="89" t="s">
        <v>311</v>
      </c>
      <c r="D265" s="89"/>
      <c r="E265" s="89"/>
      <c r="F265" s="89"/>
      <c r="G265" s="89"/>
      <c r="H265" s="89"/>
      <c r="I265" s="69"/>
      <c r="J265" s="71">
        <f>SUM(BJ235:BJ244)</f>
        <v>0</v>
      </c>
      <c r="K265" s="71"/>
      <c r="L265" s="72">
        <f>SUM(BK235:BK244)</f>
        <v>0</v>
      </c>
    </row>
    <row r="266" spans="1:12" ht="14.25" hidden="1" x14ac:dyDescent="0.2">
      <c r="A266" s="83"/>
      <c r="B266" s="88"/>
      <c r="C266" s="89" t="s">
        <v>312</v>
      </c>
      <c r="D266" s="89"/>
      <c r="E266" s="89"/>
      <c r="F266" s="89"/>
      <c r="G266" s="89"/>
      <c r="H266" s="89"/>
      <c r="I266" s="69"/>
      <c r="J266" s="71">
        <f>SUM(AH235:AH244)</f>
        <v>0</v>
      </c>
      <c r="K266" s="71"/>
      <c r="L266" s="72">
        <f>SUM(BD235:BD244)</f>
        <v>0</v>
      </c>
    </row>
    <row r="267" spans="1:12" ht="14.25" hidden="1" x14ac:dyDescent="0.2">
      <c r="A267" s="83"/>
      <c r="B267" s="88"/>
      <c r="C267" s="89" t="s">
        <v>313</v>
      </c>
      <c r="D267" s="89"/>
      <c r="E267" s="89"/>
      <c r="F267" s="89"/>
      <c r="G267" s="89"/>
      <c r="H267" s="89"/>
      <c r="I267" s="69"/>
      <c r="J267" s="71">
        <f>SUM(BL235:BL244)</f>
        <v>0</v>
      </c>
      <c r="K267" s="71"/>
      <c r="L267" s="72"/>
    </row>
    <row r="268" spans="1:12" ht="14.25" hidden="1" x14ac:dyDescent="0.2">
      <c r="A268" s="83"/>
      <c r="B268" s="88"/>
      <c r="C268" s="89" t="s">
        <v>314</v>
      </c>
      <c r="D268" s="89"/>
      <c r="E268" s="89"/>
      <c r="F268" s="89"/>
      <c r="G268" s="89"/>
      <c r="H268" s="89"/>
      <c r="I268" s="69"/>
      <c r="J268" s="71">
        <f>SUM(BN235:BN244)</f>
        <v>0</v>
      </c>
      <c r="K268" s="71"/>
      <c r="L268" s="72">
        <f>SUM(BO235:BO244)</f>
        <v>0</v>
      </c>
    </row>
    <row r="269" spans="1:12" ht="15" x14ac:dyDescent="0.2">
      <c r="A269" s="90"/>
      <c r="B269" s="91"/>
      <c r="C269" s="92" t="s">
        <v>315</v>
      </c>
      <c r="D269" s="92"/>
      <c r="E269" s="92"/>
      <c r="F269" s="92"/>
      <c r="G269" s="92"/>
      <c r="H269" s="92"/>
      <c r="I269" s="93"/>
      <c r="J269" s="94">
        <f>J246+J261+J262+J263+J267+J268</f>
        <v>2093.7599999999998</v>
      </c>
      <c r="K269" s="94"/>
      <c r="L269" s="95">
        <f>L246+L261+L262+L263+L267+L268</f>
        <v>106635</v>
      </c>
    </row>
    <row r="270" spans="1:12" ht="14.25" x14ac:dyDescent="0.2">
      <c r="A270" s="83"/>
      <c r="B270" s="88"/>
      <c r="C270" s="96" t="s">
        <v>316</v>
      </c>
      <c r="D270" s="89"/>
      <c r="E270" s="89"/>
      <c r="F270" s="89"/>
      <c r="G270" s="89"/>
      <c r="H270" s="89"/>
      <c r="I270" s="69"/>
      <c r="J270" s="71"/>
      <c r="K270" s="71"/>
      <c r="L270" s="72"/>
    </row>
    <row r="271" spans="1:12" ht="14.25" hidden="1" x14ac:dyDescent="0.2">
      <c r="A271" s="83"/>
      <c r="B271" s="88"/>
      <c r="C271" s="89" t="s">
        <v>317</v>
      </c>
      <c r="D271" s="89"/>
      <c r="E271" s="89"/>
      <c r="F271" s="89"/>
      <c r="G271" s="89"/>
      <c r="H271" s="89"/>
      <c r="I271" s="69"/>
      <c r="J271" s="71">
        <f>SUM(AB235:AB244)</f>
        <v>0</v>
      </c>
      <c r="K271" s="71"/>
      <c r="L271" s="72">
        <f>SUM(AX235:AX244)</f>
        <v>0</v>
      </c>
    </row>
    <row r="272" spans="1:12" ht="14.25" hidden="1" x14ac:dyDescent="0.2">
      <c r="A272" s="83"/>
      <c r="B272" s="88"/>
      <c r="C272" s="89" t="s">
        <v>318</v>
      </c>
      <c r="D272" s="89"/>
      <c r="E272" s="89"/>
      <c r="F272" s="89"/>
      <c r="G272" s="89"/>
      <c r="H272" s="89"/>
      <c r="I272" s="69"/>
      <c r="J272" s="71">
        <f>SUM(AC235:AC244)</f>
        <v>0</v>
      </c>
      <c r="K272" s="71"/>
      <c r="L272" s="72">
        <f>SUM(AY235:AY244)</f>
        <v>0</v>
      </c>
    </row>
    <row r="273" spans="1:82" ht="14.25" x14ac:dyDescent="0.2">
      <c r="A273" s="83"/>
      <c r="B273" s="88"/>
      <c r="C273" s="89" t="s">
        <v>319</v>
      </c>
      <c r="D273" s="89"/>
      <c r="E273" s="89"/>
      <c r="F273" s="97"/>
      <c r="G273" s="98">
        <f>Source!P182</f>
        <v>70.761920000000003</v>
      </c>
      <c r="H273" s="83"/>
      <c r="I273" s="83"/>
      <c r="J273" s="83"/>
      <c r="K273" s="83"/>
      <c r="L273" s="83"/>
    </row>
    <row r="274" spans="1:82" ht="14.25" hidden="1" customHeight="1" x14ac:dyDescent="0.2">
      <c r="A274" s="83"/>
      <c r="B274" s="88"/>
      <c r="C274" s="89" t="s">
        <v>320</v>
      </c>
      <c r="D274" s="89"/>
      <c r="E274" s="89"/>
      <c r="F274" s="97"/>
      <c r="G274" s="98">
        <f>Source!P183</f>
        <v>0</v>
      </c>
      <c r="H274" s="83"/>
      <c r="I274" s="83"/>
      <c r="J274" s="83"/>
      <c r="K274" s="83"/>
      <c r="L274" s="83"/>
    </row>
    <row r="277" spans="1:82" ht="16.5" x14ac:dyDescent="0.2">
      <c r="A277" s="65" t="s">
        <v>331</v>
      </c>
      <c r="B277" s="65"/>
      <c r="C277" s="65"/>
      <c r="D277" s="65"/>
      <c r="E277" s="65"/>
      <c r="F277" s="65"/>
      <c r="G277" s="65"/>
      <c r="H277" s="65"/>
      <c r="I277" s="65"/>
      <c r="J277" s="65"/>
      <c r="K277" s="65"/>
      <c r="L277" s="65"/>
    </row>
    <row r="278" spans="1:82" ht="190.5" x14ac:dyDescent="0.2">
      <c r="A278" s="66" t="s">
        <v>148</v>
      </c>
      <c r="B278" s="67" t="str">
        <f>Source!F195</f>
        <v>п01-11-028-1</v>
      </c>
      <c r="C278" s="67" t="s">
        <v>325</v>
      </c>
      <c r="D278" s="68" t="str">
        <f>Source!H195</f>
        <v>1 линия</v>
      </c>
      <c r="E278" s="69">
        <f>Source!K195</f>
        <v>5</v>
      </c>
      <c r="F278" s="69"/>
      <c r="G278" s="69">
        <f>Source!I195</f>
        <v>5</v>
      </c>
      <c r="H278" s="71"/>
      <c r="I278" s="70"/>
      <c r="J278" s="71"/>
      <c r="K278" s="70"/>
      <c r="L278" s="72"/>
    </row>
    <row r="279" spans="1:82" ht="293.25" x14ac:dyDescent="0.2">
      <c r="B279" s="73" t="str">
        <f>Source!EO195</f>
        <v>Поправка: 421/пр_2020_прил.10_т.7_п.4_гр.3</v>
      </c>
      <c r="C279" s="73" t="str">
        <f>Source!CN195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280" spans="1:82" ht="14.25" x14ac:dyDescent="0.2">
      <c r="A280" s="67"/>
      <c r="B280" s="70">
        <v>1</v>
      </c>
      <c r="C280" s="67" t="s">
        <v>280</v>
      </c>
      <c r="D280" s="68"/>
      <c r="E280" s="69"/>
      <c r="F280" s="69"/>
      <c r="G280" s="69"/>
      <c r="H280" s="71">
        <f>Source!AO195</f>
        <v>4.0999999999999996</v>
      </c>
      <c r="I280" s="70">
        <f>ROUND(((1.255))*0.8,7)</f>
        <v>1.004</v>
      </c>
      <c r="J280" s="71">
        <f>ROUND(Source!AF195*Source!I195, 2)</f>
        <v>20.6</v>
      </c>
      <c r="K280" s="70">
        <f>IF(Source!BA195&lt;&gt; 0, Source!BA195, 1)</f>
        <v>50.93</v>
      </c>
      <c r="L280" s="72">
        <f>Source!S195</f>
        <v>1049</v>
      </c>
    </row>
    <row r="281" spans="1:82" ht="14.25" x14ac:dyDescent="0.2">
      <c r="A281" s="67"/>
      <c r="B281" s="67"/>
      <c r="C281" s="75" t="s">
        <v>281</v>
      </c>
      <c r="D281" s="76" t="s">
        <v>258</v>
      </c>
      <c r="E281" s="77">
        <f>Source!AQ195</f>
        <v>0.32</v>
      </c>
      <c r="F281" s="77">
        <f>ROUND(((1.255))*0.8,7)</f>
        <v>1.004</v>
      </c>
      <c r="G281" s="77">
        <f>ROUND(Source!U195, 7)</f>
        <v>1.6064000000000001</v>
      </c>
      <c r="H281" s="78"/>
      <c r="I281" s="79"/>
      <c r="J281" s="78"/>
      <c r="K281" s="79"/>
      <c r="L281" s="80"/>
    </row>
    <row r="282" spans="1:82" ht="14.25" x14ac:dyDescent="0.2">
      <c r="A282" s="67"/>
      <c r="B282" s="67"/>
      <c r="C282" s="67" t="s">
        <v>282</v>
      </c>
      <c r="D282" s="68"/>
      <c r="E282" s="69"/>
      <c r="F282" s="69"/>
      <c r="G282" s="69"/>
      <c r="H282" s="71">
        <f>H280</f>
        <v>4.0999999999999996</v>
      </c>
      <c r="I282" s="70"/>
      <c r="J282" s="71">
        <f>J280</f>
        <v>20.6</v>
      </c>
      <c r="K282" s="70"/>
      <c r="L282" s="72">
        <f>L280</f>
        <v>1049</v>
      </c>
    </row>
    <row r="283" spans="1:82" ht="14.25" x14ac:dyDescent="0.2">
      <c r="A283" s="67"/>
      <c r="B283" s="67"/>
      <c r="C283" s="67" t="s">
        <v>283</v>
      </c>
      <c r="D283" s="68"/>
      <c r="E283" s="69"/>
      <c r="F283" s="69"/>
      <c r="G283" s="69"/>
      <c r="H283" s="71"/>
      <c r="I283" s="70"/>
      <c r="J283" s="71">
        <f>SUM(S278:S286)+SUM(T278:T286)+SUM(X278:X286)+SUM(Y278:Y286)+SUM(Z278:Z286)</f>
        <v>20.6</v>
      </c>
      <c r="K283" s="70"/>
      <c r="L283" s="72">
        <f>SUM(AR278:AR286)+SUM(AS278:AS286)+SUM(AT278:AT286)+SUM(AU278:AU286)+SUM(AV278:AV286)</f>
        <v>1049</v>
      </c>
    </row>
    <row r="284" spans="1:82" ht="14.25" x14ac:dyDescent="0.2">
      <c r="A284" s="67"/>
      <c r="B284" s="67" t="s">
        <v>33</v>
      </c>
      <c r="C284" s="67" t="s">
        <v>284</v>
      </c>
      <c r="D284" s="68" t="s">
        <v>285</v>
      </c>
      <c r="E284" s="69">
        <f>Source!BZ195</f>
        <v>74</v>
      </c>
      <c r="F284" s="69"/>
      <c r="G284" s="69">
        <f>Source!AT195</f>
        <v>74</v>
      </c>
      <c r="H284" s="71"/>
      <c r="I284" s="70"/>
      <c r="J284" s="71">
        <f>SUM(AD278:AD286)</f>
        <v>15.24</v>
      </c>
      <c r="K284" s="70"/>
      <c r="L284" s="72">
        <f>SUM(AZ278:AZ286)</f>
        <v>776</v>
      </c>
    </row>
    <row r="285" spans="1:82" ht="14.25" x14ac:dyDescent="0.2">
      <c r="A285" s="75"/>
      <c r="B285" s="75" t="s">
        <v>34</v>
      </c>
      <c r="C285" s="75" t="s">
        <v>286</v>
      </c>
      <c r="D285" s="76" t="s">
        <v>285</v>
      </c>
      <c r="E285" s="77">
        <f>Source!CA195</f>
        <v>36</v>
      </c>
      <c r="F285" s="77"/>
      <c r="G285" s="77">
        <f>Source!AU195</f>
        <v>36</v>
      </c>
      <c r="H285" s="78"/>
      <c r="I285" s="79"/>
      <c r="J285" s="78">
        <f>SUM(AE278:AE286)</f>
        <v>7.42</v>
      </c>
      <c r="K285" s="79"/>
      <c r="L285" s="80">
        <f>SUM(BA278:BA286)</f>
        <v>378</v>
      </c>
    </row>
    <row r="286" spans="1:82" ht="15" x14ac:dyDescent="0.2">
      <c r="C286" s="84" t="s">
        <v>287</v>
      </c>
      <c r="D286" s="84"/>
      <c r="E286" s="84"/>
      <c r="F286" s="84"/>
      <c r="G286" s="84"/>
      <c r="H286" s="84"/>
      <c r="I286" s="85">
        <f>J280+J284+J285</f>
        <v>43.260000000000005</v>
      </c>
      <c r="J286" s="85"/>
      <c r="K286" s="86">
        <f>L280+L284+L285</f>
        <v>2203</v>
      </c>
      <c r="L286" s="86"/>
      <c r="O286" s="81">
        <f>J280+J284+J285</f>
        <v>43.260000000000005</v>
      </c>
      <c r="P286">
        <f>0</f>
        <v>0</v>
      </c>
      <c r="R286" t="s">
        <v>288</v>
      </c>
      <c r="S286" s="81">
        <f>J280</f>
        <v>20.6</v>
      </c>
      <c r="V286" s="81">
        <f>J280</f>
        <v>20.6</v>
      </c>
      <c r="X286">
        <f>0</f>
        <v>0</v>
      </c>
      <c r="Z286" t="s">
        <v>288</v>
      </c>
      <c r="AA286">
        <f>0</f>
        <v>0</v>
      </c>
      <c r="AD286">
        <f>ROUND((Source!AT195/100)*((ROUND(Source!AF195*Source!I195, 2)+ROUND(Source!AE195*Source!I195, 2))), 2)</f>
        <v>15.24</v>
      </c>
      <c r="AE286">
        <f>ROUND((Source!AU195/100)*((ROUND(Source!AF195*Source!I195, 2)+ROUND(Source!AE195*Source!I195, 2))), 2)</f>
        <v>7.42</v>
      </c>
      <c r="AN286" s="82">
        <f>L280+L284+L285</f>
        <v>2203</v>
      </c>
      <c r="AO286">
        <f>0</f>
        <v>0</v>
      </c>
      <c r="AQ286" t="s">
        <v>288</v>
      </c>
      <c r="AR286" s="82">
        <f>L280</f>
        <v>1049</v>
      </c>
      <c r="AT286">
        <f>0</f>
        <v>0</v>
      </c>
      <c r="AV286" t="s">
        <v>288</v>
      </c>
      <c r="AW286">
        <f>0</f>
        <v>0</v>
      </c>
      <c r="AZ286">
        <f>Source!X195</f>
        <v>776</v>
      </c>
      <c r="BA286">
        <f>Source!Y195</f>
        <v>378</v>
      </c>
      <c r="BM286" s="81">
        <f>J280+J284+J285</f>
        <v>43.260000000000005</v>
      </c>
      <c r="BR286" s="82">
        <f>K286</f>
        <v>2203</v>
      </c>
      <c r="BS286">
        <f>ROUND(I286*80/100, 2)</f>
        <v>34.61</v>
      </c>
      <c r="BT286" s="81">
        <f>I286-BS286</f>
        <v>8.6500000000000057</v>
      </c>
      <c r="BU286">
        <f>ROUND(K286*80/100, 0)</f>
        <v>1762</v>
      </c>
      <c r="BV286" s="82">
        <f>K286-BU286</f>
        <v>441</v>
      </c>
      <c r="CB286">
        <f>Source!BM195</f>
        <v>200001</v>
      </c>
      <c r="CC286" t="str">
        <f>Source!E195</f>
        <v>11</v>
      </c>
      <c r="CD286">
        <v>4</v>
      </c>
    </row>
    <row r="287" spans="1:82" ht="119.25" x14ac:dyDescent="0.2">
      <c r="A287" s="66" t="s">
        <v>149</v>
      </c>
      <c r="B287" s="67" t="str">
        <f>Source!F199</f>
        <v>п01-11-024-1</v>
      </c>
      <c r="C287" s="67" t="s">
        <v>326</v>
      </c>
      <c r="D287" s="68" t="str">
        <f>Source!H199</f>
        <v>1 фазировка</v>
      </c>
      <c r="E287" s="69">
        <f>Source!K199</f>
        <v>10</v>
      </c>
      <c r="F287" s="69"/>
      <c r="G287" s="69">
        <f>Source!I199</f>
        <v>10</v>
      </c>
      <c r="H287" s="71"/>
      <c r="I287" s="70"/>
      <c r="J287" s="71"/>
      <c r="K287" s="70"/>
      <c r="L287" s="72"/>
    </row>
    <row r="288" spans="1:82" ht="293.25" x14ac:dyDescent="0.2">
      <c r="B288" s="73" t="str">
        <f>Source!EO199</f>
        <v>Поправка: 421/пр_2020_прил.10_т.7_п.4_гр.3</v>
      </c>
      <c r="C288" s="73" t="str">
        <f>Source!CN199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289" spans="1:82" x14ac:dyDescent="0.2">
      <c r="C289" s="74" t="str">
        <f>"Объем: "&amp;Source!I199&amp;"=5*"&amp;"2"</f>
        <v>Объем: 10=5*2</v>
      </c>
    </row>
    <row r="290" spans="1:82" ht="14.25" x14ac:dyDescent="0.2">
      <c r="A290" s="67"/>
      <c r="B290" s="70">
        <v>1</v>
      </c>
      <c r="C290" s="67" t="s">
        <v>280</v>
      </c>
      <c r="D290" s="68"/>
      <c r="E290" s="69"/>
      <c r="F290" s="69"/>
      <c r="G290" s="69"/>
      <c r="H290" s="71">
        <f>Source!AO199</f>
        <v>10.5</v>
      </c>
      <c r="I290" s="70">
        <f>ROUND(((1.255))*0.8,7)</f>
        <v>1.004</v>
      </c>
      <c r="J290" s="71">
        <f>ROUND(Source!AF199*Source!I199, 2)</f>
        <v>105.4</v>
      </c>
      <c r="K290" s="70">
        <f>IF(Source!BA199&lt;&gt; 0, Source!BA199, 1)</f>
        <v>50.93</v>
      </c>
      <c r="L290" s="72">
        <f>Source!S199</f>
        <v>5368</v>
      </c>
    </row>
    <row r="291" spans="1:82" ht="14.25" x14ac:dyDescent="0.2">
      <c r="A291" s="67"/>
      <c r="B291" s="67"/>
      <c r="C291" s="75" t="s">
        <v>281</v>
      </c>
      <c r="D291" s="76" t="s">
        <v>258</v>
      </c>
      <c r="E291" s="77">
        <f>Source!AQ199</f>
        <v>0.82</v>
      </c>
      <c r="F291" s="77">
        <f>ROUND(((1.255))*0.8,7)</f>
        <v>1.004</v>
      </c>
      <c r="G291" s="77">
        <f>ROUND(Source!U199, 7)</f>
        <v>8.2327999999999992</v>
      </c>
      <c r="H291" s="78"/>
      <c r="I291" s="79"/>
      <c r="J291" s="78"/>
      <c r="K291" s="79"/>
      <c r="L291" s="80"/>
    </row>
    <row r="292" spans="1:82" ht="14.25" x14ac:dyDescent="0.2">
      <c r="A292" s="67"/>
      <c r="B292" s="67"/>
      <c r="C292" s="67" t="s">
        <v>282</v>
      </c>
      <c r="D292" s="68"/>
      <c r="E292" s="69"/>
      <c r="F292" s="69"/>
      <c r="G292" s="69"/>
      <c r="H292" s="71">
        <f>H290</f>
        <v>10.5</v>
      </c>
      <c r="I292" s="70"/>
      <c r="J292" s="71">
        <f>J290</f>
        <v>105.4</v>
      </c>
      <c r="K292" s="70"/>
      <c r="L292" s="72">
        <f>L290</f>
        <v>5368</v>
      </c>
    </row>
    <row r="293" spans="1:82" ht="14.25" x14ac:dyDescent="0.2">
      <c r="A293" s="67"/>
      <c r="B293" s="67"/>
      <c r="C293" s="67" t="s">
        <v>283</v>
      </c>
      <c r="D293" s="68"/>
      <c r="E293" s="69"/>
      <c r="F293" s="69"/>
      <c r="G293" s="69"/>
      <c r="H293" s="71"/>
      <c r="I293" s="70"/>
      <c r="J293" s="71">
        <f>SUM(S287:S296)+SUM(T287:T296)+SUM(X287:X296)+SUM(Y287:Y296)+SUM(Z287:Z296)</f>
        <v>105.4</v>
      </c>
      <c r="K293" s="70"/>
      <c r="L293" s="72">
        <f>SUM(AR287:AR296)+SUM(AS287:AS296)+SUM(AT287:AT296)+SUM(AU287:AU296)+SUM(AV287:AV296)</f>
        <v>5368</v>
      </c>
    </row>
    <row r="294" spans="1:82" ht="14.25" x14ac:dyDescent="0.2">
      <c r="A294" s="67"/>
      <c r="B294" s="67" t="s">
        <v>33</v>
      </c>
      <c r="C294" s="67" t="s">
        <v>284</v>
      </c>
      <c r="D294" s="68" t="s">
        <v>285</v>
      </c>
      <c r="E294" s="69">
        <f>Source!BZ199</f>
        <v>74</v>
      </c>
      <c r="F294" s="69"/>
      <c r="G294" s="69">
        <f>Source!AT199</f>
        <v>74</v>
      </c>
      <c r="H294" s="71"/>
      <c r="I294" s="70"/>
      <c r="J294" s="71">
        <f>SUM(AD287:AD296)</f>
        <v>78</v>
      </c>
      <c r="K294" s="70"/>
      <c r="L294" s="72">
        <f>SUM(AZ287:AZ296)</f>
        <v>3972</v>
      </c>
    </row>
    <row r="295" spans="1:82" ht="14.25" x14ac:dyDescent="0.2">
      <c r="A295" s="75"/>
      <c r="B295" s="75" t="s">
        <v>34</v>
      </c>
      <c r="C295" s="75" t="s">
        <v>286</v>
      </c>
      <c r="D295" s="76" t="s">
        <v>285</v>
      </c>
      <c r="E295" s="77">
        <f>Source!CA199</f>
        <v>36</v>
      </c>
      <c r="F295" s="77"/>
      <c r="G295" s="77">
        <f>Source!AU199</f>
        <v>36</v>
      </c>
      <c r="H295" s="78"/>
      <c r="I295" s="79"/>
      <c r="J295" s="78">
        <f>SUM(AE287:AE296)</f>
        <v>37.94</v>
      </c>
      <c r="K295" s="79"/>
      <c r="L295" s="80">
        <f>SUM(BA287:BA296)</f>
        <v>1932</v>
      </c>
    </row>
    <row r="296" spans="1:82" ht="15" x14ac:dyDescent="0.2">
      <c r="C296" s="84" t="s">
        <v>287</v>
      </c>
      <c r="D296" s="84"/>
      <c r="E296" s="84"/>
      <c r="F296" s="84"/>
      <c r="G296" s="84"/>
      <c r="H296" s="84"/>
      <c r="I296" s="85">
        <f>J290+J294+J295</f>
        <v>221.34</v>
      </c>
      <c r="J296" s="85"/>
      <c r="K296" s="86">
        <f>L290+L294+L295</f>
        <v>11272</v>
      </c>
      <c r="L296" s="86"/>
      <c r="O296" s="81">
        <f>J290+J294+J295</f>
        <v>221.34</v>
      </c>
      <c r="P296">
        <f>0</f>
        <v>0</v>
      </c>
      <c r="R296" t="s">
        <v>288</v>
      </c>
      <c r="S296" s="81">
        <f>J290</f>
        <v>105.4</v>
      </c>
      <c r="V296" s="81">
        <f>J290</f>
        <v>105.4</v>
      </c>
      <c r="X296">
        <f>0</f>
        <v>0</v>
      </c>
      <c r="Z296" t="s">
        <v>288</v>
      </c>
      <c r="AA296">
        <f>0</f>
        <v>0</v>
      </c>
      <c r="AD296">
        <f>ROUND((Source!AT199/100)*((ROUND(Source!AF199*Source!I199, 2)+ROUND(Source!AE199*Source!I199, 2))), 2)</f>
        <v>78</v>
      </c>
      <c r="AE296">
        <f>ROUND((Source!AU199/100)*((ROUND(Source!AF199*Source!I199, 2)+ROUND(Source!AE199*Source!I199, 2))), 2)</f>
        <v>37.94</v>
      </c>
      <c r="AN296" s="82">
        <f>L290+L294+L295</f>
        <v>11272</v>
      </c>
      <c r="AO296">
        <f>0</f>
        <v>0</v>
      </c>
      <c r="AQ296" t="s">
        <v>288</v>
      </c>
      <c r="AR296" s="82">
        <f>L290</f>
        <v>5368</v>
      </c>
      <c r="AT296">
        <f>0</f>
        <v>0</v>
      </c>
      <c r="AV296" t="s">
        <v>288</v>
      </c>
      <c r="AW296">
        <f>0</f>
        <v>0</v>
      </c>
      <c r="AZ296">
        <f>Source!X199</f>
        <v>3972</v>
      </c>
      <c r="BA296">
        <f>Source!Y199</f>
        <v>1932</v>
      </c>
      <c r="BM296" s="81">
        <f>J290+J294+J295</f>
        <v>221.34</v>
      </c>
      <c r="BR296" s="82">
        <f>K296</f>
        <v>11272</v>
      </c>
      <c r="BS296">
        <f>ROUND(I296*80/100, 2)</f>
        <v>177.07</v>
      </c>
      <c r="BT296" s="81">
        <f>I296-BS296</f>
        <v>44.27000000000001</v>
      </c>
      <c r="BU296">
        <f>ROUND(K296*80/100, 0)</f>
        <v>9018</v>
      </c>
      <c r="BV296" s="82">
        <f>K296-BU296</f>
        <v>2254</v>
      </c>
      <c r="CB296">
        <f>Source!BM199</f>
        <v>200001</v>
      </c>
      <c r="CC296" t="str">
        <f>Source!E199</f>
        <v>12</v>
      </c>
      <c r="CD296">
        <v>4</v>
      </c>
    </row>
    <row r="298" spans="1:82" ht="15" x14ac:dyDescent="0.2">
      <c r="A298" s="90"/>
      <c r="B298" s="91"/>
      <c r="C298" s="92" t="s">
        <v>332</v>
      </c>
      <c r="D298" s="92"/>
      <c r="E298" s="92"/>
      <c r="F298" s="92"/>
      <c r="G298" s="92"/>
      <c r="H298" s="92"/>
      <c r="I298" s="93"/>
      <c r="J298" s="94">
        <f>J300+J301+J307+J311</f>
        <v>126</v>
      </c>
      <c r="K298" s="94"/>
      <c r="L298" s="95">
        <f>L300+L301+L307+L311</f>
        <v>6417</v>
      </c>
    </row>
    <row r="299" spans="1:82" ht="14.25" x14ac:dyDescent="0.2">
      <c r="A299" s="83"/>
      <c r="B299" s="88"/>
      <c r="C299" s="96" t="s">
        <v>295</v>
      </c>
      <c r="D299" s="89"/>
      <c r="E299" s="89"/>
      <c r="F299" s="89"/>
      <c r="G299" s="89"/>
      <c r="H299" s="89"/>
      <c r="I299" s="69"/>
      <c r="J299" s="71"/>
      <c r="K299" s="71"/>
      <c r="L299" s="72"/>
    </row>
    <row r="300" spans="1:82" ht="14.25" x14ac:dyDescent="0.2">
      <c r="A300" s="83"/>
      <c r="B300" s="88"/>
      <c r="C300" s="89" t="s">
        <v>296</v>
      </c>
      <c r="D300" s="89"/>
      <c r="E300" s="89"/>
      <c r="F300" s="89"/>
      <c r="G300" s="89"/>
      <c r="H300" s="89"/>
      <c r="I300" s="69"/>
      <c r="J300" s="71">
        <f>SUM(S277:S296)</f>
        <v>126</v>
      </c>
      <c r="K300" s="71"/>
      <c r="L300" s="72">
        <f>SUM(AR277:AR296)</f>
        <v>6417</v>
      </c>
    </row>
    <row r="301" spans="1:82" ht="14.25" hidden="1" x14ac:dyDescent="0.2">
      <c r="A301" s="83"/>
      <c r="B301" s="88"/>
      <c r="C301" s="89" t="s">
        <v>297</v>
      </c>
      <c r="D301" s="89"/>
      <c r="E301" s="89"/>
      <c r="F301" s="89"/>
      <c r="G301" s="89"/>
      <c r="H301" s="89"/>
      <c r="I301" s="69"/>
      <c r="J301" s="71">
        <f>J303+J306</f>
        <v>0</v>
      </c>
      <c r="K301" s="71"/>
      <c r="L301" s="72">
        <f>L303+L306</f>
        <v>0</v>
      </c>
    </row>
    <row r="302" spans="1:82" ht="14.25" hidden="1" x14ac:dyDescent="0.2">
      <c r="A302" s="83"/>
      <c r="B302" s="88"/>
      <c r="C302" s="96" t="s">
        <v>298</v>
      </c>
      <c r="D302" s="89"/>
      <c r="E302" s="89"/>
      <c r="F302" s="89"/>
      <c r="G302" s="89"/>
      <c r="H302" s="89"/>
      <c r="I302" s="69"/>
      <c r="J302" s="71"/>
      <c r="K302" s="71"/>
      <c r="L302" s="72"/>
    </row>
    <row r="303" spans="1:82" ht="14.25" hidden="1" x14ac:dyDescent="0.2">
      <c r="A303" s="83"/>
      <c r="B303" s="88"/>
      <c r="C303" s="89" t="s">
        <v>299</v>
      </c>
      <c r="D303" s="89"/>
      <c r="E303" s="89"/>
      <c r="F303" s="89"/>
      <c r="G303" s="89"/>
      <c r="H303" s="89"/>
      <c r="I303" s="69"/>
      <c r="J303" s="71">
        <f>SUM(P277:P296)</f>
        <v>0</v>
      </c>
      <c r="K303" s="71"/>
      <c r="L303" s="72">
        <f>SUM(AO277:AO296)</f>
        <v>0</v>
      </c>
    </row>
    <row r="304" spans="1:82" ht="14.25" hidden="1" x14ac:dyDescent="0.2">
      <c r="A304" s="83"/>
      <c r="B304" s="88"/>
      <c r="C304" s="96" t="s">
        <v>300</v>
      </c>
      <c r="D304" s="89"/>
      <c r="E304" s="89"/>
      <c r="F304" s="89"/>
      <c r="G304" s="89"/>
      <c r="H304" s="89"/>
      <c r="I304" s="69"/>
      <c r="J304" s="71"/>
      <c r="K304" s="71"/>
      <c r="L304" s="72"/>
    </row>
    <row r="305" spans="1:12" ht="14.25" hidden="1" x14ac:dyDescent="0.2">
      <c r="A305" s="83"/>
      <c r="B305" s="88"/>
      <c r="C305" s="89" t="s">
        <v>301</v>
      </c>
      <c r="D305" s="89"/>
      <c r="E305" s="89"/>
      <c r="F305" s="89"/>
      <c r="G305" s="89"/>
      <c r="H305" s="89"/>
      <c r="I305" s="69"/>
      <c r="J305" s="71">
        <f>SUM(X277:X296)</f>
        <v>0</v>
      </c>
      <c r="K305" s="71"/>
      <c r="L305" s="72">
        <f>SUM(AT277:AT296)</f>
        <v>0</v>
      </c>
    </row>
    <row r="306" spans="1:12" ht="14.25" hidden="1" x14ac:dyDescent="0.2">
      <c r="A306" s="83"/>
      <c r="B306" s="88"/>
      <c r="C306" s="89" t="s">
        <v>302</v>
      </c>
      <c r="D306" s="89"/>
      <c r="E306" s="89"/>
      <c r="F306" s="89"/>
      <c r="G306" s="89"/>
      <c r="H306" s="89"/>
      <c r="I306" s="69"/>
      <c r="J306" s="71">
        <f>SUM(Z277:Z296)</f>
        <v>0</v>
      </c>
      <c r="K306" s="71"/>
      <c r="L306" s="72">
        <f>SUM(AV277:AV296)</f>
        <v>0</v>
      </c>
    </row>
    <row r="307" spans="1:12" ht="14.25" hidden="1" x14ac:dyDescent="0.2">
      <c r="A307" s="83"/>
      <c r="B307" s="88"/>
      <c r="C307" s="89" t="s">
        <v>303</v>
      </c>
      <c r="D307" s="89"/>
      <c r="E307" s="89"/>
      <c r="F307" s="89"/>
      <c r="G307" s="89"/>
      <c r="H307" s="89"/>
      <c r="I307" s="69"/>
      <c r="J307" s="71">
        <f>J309+J310</f>
        <v>0</v>
      </c>
      <c r="K307" s="71"/>
      <c r="L307" s="72">
        <f>L309+L310</f>
        <v>0</v>
      </c>
    </row>
    <row r="308" spans="1:12" ht="14.25" hidden="1" x14ac:dyDescent="0.2">
      <c r="A308" s="83"/>
      <c r="B308" s="88"/>
      <c r="C308" s="96" t="s">
        <v>298</v>
      </c>
      <c r="D308" s="89"/>
      <c r="E308" s="89"/>
      <c r="F308" s="89"/>
      <c r="G308" s="89"/>
      <c r="H308" s="89"/>
      <c r="I308" s="69"/>
      <c r="J308" s="71"/>
      <c r="K308" s="71"/>
      <c r="L308" s="72"/>
    </row>
    <row r="309" spans="1:12" ht="14.25" hidden="1" x14ac:dyDescent="0.2">
      <c r="A309" s="83"/>
      <c r="B309" s="88"/>
      <c r="C309" s="89" t="s">
        <v>304</v>
      </c>
      <c r="D309" s="89"/>
      <c r="E309" s="89"/>
      <c r="F309" s="89"/>
      <c r="G309" s="89"/>
      <c r="H309" s="89"/>
      <c r="I309" s="69"/>
      <c r="J309" s="71">
        <f>SUM(AA277:AA296)-SUM(BJ277:BJ296)</f>
        <v>0</v>
      </c>
      <c r="K309" s="71"/>
      <c r="L309" s="72">
        <f>SUM(AW277:AW296)-SUM(BK277:BK296)</f>
        <v>0</v>
      </c>
    </row>
    <row r="310" spans="1:12" ht="14.25" hidden="1" x14ac:dyDescent="0.2">
      <c r="A310" s="83"/>
      <c r="B310" s="88"/>
      <c r="C310" s="89" t="s">
        <v>305</v>
      </c>
      <c r="D310" s="89"/>
      <c r="E310" s="89"/>
      <c r="F310" s="89"/>
      <c r="G310" s="89"/>
      <c r="H310" s="89"/>
      <c r="I310" s="69"/>
      <c r="J310" s="71">
        <f>SUM(BC277:BC296)</f>
        <v>0</v>
      </c>
      <c r="K310" s="71"/>
      <c r="L310" s="72">
        <f>SUM(BC277:BC296)</f>
        <v>0</v>
      </c>
    </row>
    <row r="311" spans="1:12" ht="14.25" hidden="1" x14ac:dyDescent="0.2">
      <c r="A311" s="83"/>
      <c r="B311" s="88"/>
      <c r="C311" s="89" t="s">
        <v>306</v>
      </c>
      <c r="D311" s="89"/>
      <c r="E311" s="89"/>
      <c r="F311" s="89"/>
      <c r="G311" s="89"/>
      <c r="H311" s="89"/>
      <c r="I311" s="69"/>
      <c r="J311" s="71">
        <f>SUM(AF277:AF296)</f>
        <v>0</v>
      </c>
      <c r="K311" s="71"/>
      <c r="L311" s="72">
        <f>SUM(BB277:BB296)</f>
        <v>0</v>
      </c>
    </row>
    <row r="312" spans="1:12" ht="14.25" x14ac:dyDescent="0.2">
      <c r="A312" s="83"/>
      <c r="B312" s="88"/>
      <c r="C312" s="89" t="s">
        <v>307</v>
      </c>
      <c r="D312" s="89"/>
      <c r="E312" s="89"/>
      <c r="F312" s="89"/>
      <c r="G312" s="89"/>
      <c r="H312" s="89"/>
      <c r="I312" s="69"/>
      <c r="J312" s="71">
        <f>SUM(S277:S296)+SUM(X277:X296)+SUM(Z277:Z296)</f>
        <v>126</v>
      </c>
      <c r="K312" s="71"/>
      <c r="L312" s="72">
        <f>SUM(AR277:AR296)+SUM(AT277:AT296)+SUM(AV277:AV296)</f>
        <v>6417</v>
      </c>
    </row>
    <row r="313" spans="1:12" ht="14.25" x14ac:dyDescent="0.2">
      <c r="A313" s="83"/>
      <c r="B313" s="88"/>
      <c r="C313" s="89" t="s">
        <v>308</v>
      </c>
      <c r="D313" s="89"/>
      <c r="E313" s="89"/>
      <c r="F313" s="89"/>
      <c r="G313" s="89"/>
      <c r="H313" s="89"/>
      <c r="I313" s="69"/>
      <c r="J313" s="71">
        <f>SUM(AD277:AD296)</f>
        <v>93.24</v>
      </c>
      <c r="K313" s="71"/>
      <c r="L313" s="72">
        <f>SUM(AZ277:AZ296)</f>
        <v>4748</v>
      </c>
    </row>
    <row r="314" spans="1:12" ht="14.25" x14ac:dyDescent="0.2">
      <c r="A314" s="83"/>
      <c r="B314" s="88"/>
      <c r="C314" s="89" t="s">
        <v>309</v>
      </c>
      <c r="D314" s="89"/>
      <c r="E314" s="89"/>
      <c r="F314" s="89"/>
      <c r="G314" s="89"/>
      <c r="H314" s="89"/>
      <c r="I314" s="69"/>
      <c r="J314" s="71">
        <f>SUM(AE277:AE296)</f>
        <v>45.36</v>
      </c>
      <c r="K314" s="71"/>
      <c r="L314" s="72">
        <f>SUM(BA277:BA296)</f>
        <v>2310</v>
      </c>
    </row>
    <row r="315" spans="1:12" ht="14.25" hidden="1" x14ac:dyDescent="0.2">
      <c r="A315" s="83"/>
      <c r="B315" s="88"/>
      <c r="C315" s="89" t="s">
        <v>310</v>
      </c>
      <c r="D315" s="89"/>
      <c r="E315" s="89"/>
      <c r="F315" s="89"/>
      <c r="G315" s="89"/>
      <c r="H315" s="89"/>
      <c r="I315" s="69"/>
      <c r="J315" s="71">
        <f>J317+J318</f>
        <v>0</v>
      </c>
      <c r="K315" s="71"/>
      <c r="L315" s="72">
        <f>L317+L318</f>
        <v>0</v>
      </c>
    </row>
    <row r="316" spans="1:12" ht="14.25" hidden="1" x14ac:dyDescent="0.2">
      <c r="A316" s="83"/>
      <c r="B316" s="88"/>
      <c r="C316" s="96" t="s">
        <v>295</v>
      </c>
      <c r="D316" s="89"/>
      <c r="E316" s="89"/>
      <c r="F316" s="89"/>
      <c r="G316" s="89"/>
      <c r="H316" s="89"/>
      <c r="I316" s="69"/>
      <c r="J316" s="71"/>
      <c r="K316" s="71"/>
      <c r="L316" s="72"/>
    </row>
    <row r="317" spans="1:12" ht="14.25" hidden="1" x14ac:dyDescent="0.2">
      <c r="A317" s="83"/>
      <c r="B317" s="88"/>
      <c r="C317" s="89" t="s">
        <v>311</v>
      </c>
      <c r="D317" s="89"/>
      <c r="E317" s="89"/>
      <c r="F317" s="89"/>
      <c r="G317" s="89"/>
      <c r="H317" s="89"/>
      <c r="I317" s="69"/>
      <c r="J317" s="71">
        <f>SUM(BJ277:BJ296)</f>
        <v>0</v>
      </c>
      <c r="K317" s="71"/>
      <c r="L317" s="72">
        <f>SUM(BK277:BK296)</f>
        <v>0</v>
      </c>
    </row>
    <row r="318" spans="1:12" ht="14.25" hidden="1" x14ac:dyDescent="0.2">
      <c r="A318" s="83"/>
      <c r="B318" s="88"/>
      <c r="C318" s="89" t="s">
        <v>312</v>
      </c>
      <c r="D318" s="89"/>
      <c r="E318" s="89"/>
      <c r="F318" s="89"/>
      <c r="G318" s="89"/>
      <c r="H318" s="89"/>
      <c r="I318" s="69"/>
      <c r="J318" s="71">
        <f>SUM(AH277:AH296)</f>
        <v>0</v>
      </c>
      <c r="K318" s="71"/>
      <c r="L318" s="72">
        <f>SUM(BD277:BD296)</f>
        <v>0</v>
      </c>
    </row>
    <row r="319" spans="1:12" ht="14.25" hidden="1" x14ac:dyDescent="0.2">
      <c r="A319" s="83"/>
      <c r="B319" s="88"/>
      <c r="C319" s="89" t="s">
        <v>313</v>
      </c>
      <c r="D319" s="89"/>
      <c r="E319" s="89"/>
      <c r="F319" s="89"/>
      <c r="G319" s="89"/>
      <c r="H319" s="89"/>
      <c r="I319" s="69"/>
      <c r="J319" s="71">
        <f>SUM(BL277:BL296)</f>
        <v>0</v>
      </c>
      <c r="K319" s="71"/>
      <c r="L319" s="72"/>
    </row>
    <row r="320" spans="1:12" ht="14.25" hidden="1" x14ac:dyDescent="0.2">
      <c r="A320" s="83"/>
      <c r="B320" s="88"/>
      <c r="C320" s="89" t="s">
        <v>314</v>
      </c>
      <c r="D320" s="89"/>
      <c r="E320" s="89"/>
      <c r="F320" s="89"/>
      <c r="G320" s="89"/>
      <c r="H320" s="89"/>
      <c r="I320" s="69"/>
      <c r="J320" s="71">
        <f>SUM(BN277:BN296)</f>
        <v>0</v>
      </c>
      <c r="K320" s="71"/>
      <c r="L320" s="72">
        <f>SUM(BO277:BO296)</f>
        <v>0</v>
      </c>
    </row>
    <row r="321" spans="1:12" ht="15" x14ac:dyDescent="0.2">
      <c r="A321" s="90"/>
      <c r="B321" s="91"/>
      <c r="C321" s="92" t="s">
        <v>315</v>
      </c>
      <c r="D321" s="92"/>
      <c r="E321" s="92"/>
      <c r="F321" s="92"/>
      <c r="G321" s="92"/>
      <c r="H321" s="92"/>
      <c r="I321" s="93"/>
      <c r="J321" s="94">
        <f>J298+J313+J314+J315+J319+J320</f>
        <v>264.60000000000002</v>
      </c>
      <c r="K321" s="94"/>
      <c r="L321" s="95">
        <f>L298+L313+L314+L315+L319+L320</f>
        <v>13475</v>
      </c>
    </row>
    <row r="322" spans="1:12" ht="14.25" x14ac:dyDescent="0.2">
      <c r="A322" s="83"/>
      <c r="B322" s="88"/>
      <c r="C322" s="96" t="s">
        <v>316</v>
      </c>
      <c r="D322" s="89"/>
      <c r="E322" s="89"/>
      <c r="F322" s="89"/>
      <c r="G322" s="89"/>
      <c r="H322" s="89"/>
      <c r="I322" s="69"/>
      <c r="J322" s="71"/>
      <c r="K322" s="71"/>
      <c r="L322" s="72"/>
    </row>
    <row r="323" spans="1:12" ht="14.25" hidden="1" x14ac:dyDescent="0.2">
      <c r="A323" s="83"/>
      <c r="B323" s="88"/>
      <c r="C323" s="89" t="s">
        <v>317</v>
      </c>
      <c r="D323" s="89"/>
      <c r="E323" s="89"/>
      <c r="F323" s="89"/>
      <c r="G323" s="89"/>
      <c r="H323" s="89"/>
      <c r="I323" s="69"/>
      <c r="J323" s="71">
        <f>SUM(AB277:AB296)</f>
        <v>0</v>
      </c>
      <c r="K323" s="71"/>
      <c r="L323" s="72">
        <f>SUM(AX277:AX296)</f>
        <v>0</v>
      </c>
    </row>
    <row r="324" spans="1:12" ht="14.25" hidden="1" x14ac:dyDescent="0.2">
      <c r="A324" s="83"/>
      <c r="B324" s="88"/>
      <c r="C324" s="89" t="s">
        <v>318</v>
      </c>
      <c r="D324" s="89"/>
      <c r="E324" s="89"/>
      <c r="F324" s="89"/>
      <c r="G324" s="89"/>
      <c r="H324" s="89"/>
      <c r="I324" s="69"/>
      <c r="J324" s="71">
        <f>SUM(AC277:AC296)</f>
        <v>0</v>
      </c>
      <c r="K324" s="71"/>
      <c r="L324" s="72">
        <f>SUM(AY277:AY296)</f>
        <v>0</v>
      </c>
    </row>
    <row r="325" spans="1:12" ht="14.25" x14ac:dyDescent="0.2">
      <c r="A325" s="83"/>
      <c r="B325" s="88"/>
      <c r="C325" s="89" t="s">
        <v>319</v>
      </c>
      <c r="D325" s="89"/>
      <c r="E325" s="89"/>
      <c r="F325" s="97"/>
      <c r="G325" s="98">
        <f>Source!P223</f>
        <v>9.8391999999999999</v>
      </c>
      <c r="H325" s="83"/>
      <c r="I325" s="83"/>
      <c r="J325" s="83"/>
      <c r="K325" s="83"/>
      <c r="L325" s="83"/>
    </row>
    <row r="326" spans="1:12" ht="14.25" hidden="1" customHeight="1" x14ac:dyDescent="0.2">
      <c r="A326" s="83"/>
      <c r="B326" s="88"/>
      <c r="C326" s="89" t="s">
        <v>320</v>
      </c>
      <c r="D326" s="89"/>
      <c r="E326" s="89"/>
      <c r="F326" s="97"/>
      <c r="G326" s="98">
        <f>Source!P224</f>
        <v>0</v>
      </c>
      <c r="H326" s="83"/>
      <c r="I326" s="83"/>
      <c r="J326" s="83"/>
      <c r="K326" s="83"/>
      <c r="L326" s="83"/>
    </row>
    <row r="329" spans="1:12" ht="15" x14ac:dyDescent="0.2">
      <c r="A329" s="99"/>
      <c r="B329" s="100"/>
      <c r="C329" s="101" t="s">
        <v>333</v>
      </c>
      <c r="D329" s="101"/>
      <c r="E329" s="101"/>
      <c r="F329" s="101"/>
      <c r="G329" s="101"/>
      <c r="H329" s="101"/>
      <c r="I329" s="102"/>
      <c r="J329" s="103"/>
      <c r="K329" s="103"/>
      <c r="L329" s="104"/>
    </row>
    <row r="331" spans="1:12" ht="15" hidden="1" x14ac:dyDescent="0.2">
      <c r="A331" s="90"/>
      <c r="B331" s="91"/>
      <c r="C331" s="92" t="s">
        <v>334</v>
      </c>
      <c r="D331" s="92"/>
      <c r="E331" s="92"/>
      <c r="F331" s="92"/>
      <c r="G331" s="92"/>
      <c r="H331" s="92"/>
      <c r="I331" s="93"/>
      <c r="J331" s="94">
        <f>J333+J348+J349</f>
        <v>0</v>
      </c>
      <c r="K331" s="94"/>
      <c r="L331" s="95">
        <f>L333+L348+L349</f>
        <v>0</v>
      </c>
    </row>
    <row r="332" spans="1:12" ht="14.25" hidden="1" x14ac:dyDescent="0.2">
      <c r="A332" s="83"/>
      <c r="B332" s="88"/>
      <c r="C332" s="96" t="s">
        <v>295</v>
      </c>
      <c r="D332" s="89"/>
      <c r="E332" s="89"/>
      <c r="F332" s="89"/>
      <c r="G332" s="89"/>
      <c r="H332" s="89"/>
      <c r="I332" s="69"/>
      <c r="J332" s="71"/>
      <c r="K332" s="71"/>
      <c r="L332" s="72"/>
    </row>
    <row r="333" spans="1:12" ht="14.25" hidden="1" x14ac:dyDescent="0.2">
      <c r="A333" s="83"/>
      <c r="B333" s="88"/>
      <c r="C333" s="89" t="s">
        <v>335</v>
      </c>
      <c r="D333" s="89"/>
      <c r="E333" s="89"/>
      <c r="F333" s="89"/>
      <c r="G333" s="89"/>
      <c r="H333" s="89"/>
      <c r="I333" s="69"/>
      <c r="J333" s="71">
        <f>J335+J336+J342+J346</f>
        <v>0</v>
      </c>
      <c r="K333" s="71"/>
      <c r="L333" s="72">
        <f>L335+L336+L342+L346</f>
        <v>0</v>
      </c>
    </row>
    <row r="334" spans="1:12" ht="14.25" hidden="1" x14ac:dyDescent="0.2">
      <c r="A334" s="83"/>
      <c r="B334" s="88"/>
      <c r="C334" s="96" t="s">
        <v>295</v>
      </c>
      <c r="D334" s="89"/>
      <c r="E334" s="89"/>
      <c r="F334" s="89"/>
      <c r="G334" s="89"/>
      <c r="H334" s="89"/>
      <c r="I334" s="69"/>
      <c r="J334" s="71"/>
      <c r="K334" s="71"/>
      <c r="L334" s="72"/>
    </row>
    <row r="335" spans="1:12" ht="14.25" hidden="1" x14ac:dyDescent="0.2">
      <c r="A335" s="83"/>
      <c r="B335" s="88"/>
      <c r="C335" s="89" t="s">
        <v>336</v>
      </c>
      <c r="D335" s="89"/>
      <c r="E335" s="89"/>
      <c r="F335" s="89"/>
      <c r="G335" s="89"/>
      <c r="H335" s="89"/>
      <c r="I335" s="69"/>
      <c r="J335" s="71">
        <f>SUMIF(CD50:CD327, 1, S50:S327)</f>
        <v>0</v>
      </c>
      <c r="K335" s="71"/>
      <c r="L335" s="72">
        <f>SUMIF(CD50:CD327, 1, AR50:AR327)</f>
        <v>0</v>
      </c>
    </row>
    <row r="336" spans="1:12" ht="14.25" hidden="1" x14ac:dyDescent="0.2">
      <c r="A336" s="83"/>
      <c r="B336" s="88"/>
      <c r="C336" s="89" t="s">
        <v>297</v>
      </c>
      <c r="D336" s="89"/>
      <c r="E336" s="89"/>
      <c r="F336" s="89"/>
      <c r="G336" s="89"/>
      <c r="H336" s="89"/>
      <c r="I336" s="69"/>
      <c r="J336" s="71">
        <f>J338+J341</f>
        <v>0</v>
      </c>
      <c r="K336" s="71"/>
      <c r="L336" s="72">
        <f>L338+L341</f>
        <v>0</v>
      </c>
    </row>
    <row r="337" spans="1:12" ht="14.25" hidden="1" x14ac:dyDescent="0.2">
      <c r="A337" s="83"/>
      <c r="B337" s="88"/>
      <c r="C337" s="96" t="s">
        <v>298</v>
      </c>
      <c r="D337" s="89"/>
      <c r="E337" s="89"/>
      <c r="F337" s="89"/>
      <c r="G337" s="89"/>
      <c r="H337" s="89"/>
      <c r="I337" s="69"/>
      <c r="J337" s="71"/>
      <c r="K337" s="71"/>
      <c r="L337" s="72"/>
    </row>
    <row r="338" spans="1:12" ht="14.25" hidden="1" x14ac:dyDescent="0.2">
      <c r="A338" s="83"/>
      <c r="B338" s="88"/>
      <c r="C338" s="89" t="s">
        <v>299</v>
      </c>
      <c r="D338" s="89"/>
      <c r="E338" s="89"/>
      <c r="F338" s="89"/>
      <c r="G338" s="89"/>
      <c r="H338" s="89"/>
      <c r="I338" s="69"/>
      <c r="J338" s="71">
        <f>SUMIF(CD50:CD327, 1, P50:P327)</f>
        <v>0</v>
      </c>
      <c r="K338" s="71"/>
      <c r="L338" s="72">
        <f>SUMIF(CD50:CD327, 1, AO50:AO327)</f>
        <v>0</v>
      </c>
    </row>
    <row r="339" spans="1:12" ht="14.25" hidden="1" x14ac:dyDescent="0.2">
      <c r="A339" s="83"/>
      <c r="B339" s="88"/>
      <c r="C339" s="96" t="s">
        <v>300</v>
      </c>
      <c r="D339" s="89"/>
      <c r="E339" s="89"/>
      <c r="F339" s="89"/>
      <c r="G339" s="89"/>
      <c r="H339" s="89"/>
      <c r="I339" s="69"/>
      <c r="J339" s="71"/>
      <c r="K339" s="71"/>
      <c r="L339" s="72"/>
    </row>
    <row r="340" spans="1:12" ht="14.25" hidden="1" x14ac:dyDescent="0.2">
      <c r="A340" s="83"/>
      <c r="B340" s="88"/>
      <c r="C340" s="89" t="s">
        <v>301</v>
      </c>
      <c r="D340" s="89"/>
      <c r="E340" s="89"/>
      <c r="F340" s="89"/>
      <c r="G340" s="89"/>
      <c r="H340" s="89"/>
      <c r="I340" s="69"/>
      <c r="J340" s="71">
        <f>SUMIF(CD50:CD327, 1, X50:X327)</f>
        <v>0</v>
      </c>
      <c r="K340" s="71"/>
      <c r="L340" s="72">
        <f>SUMIF(CD50:CD327, 1, AT50:AT327)</f>
        <v>0</v>
      </c>
    </row>
    <row r="341" spans="1:12" ht="14.25" hidden="1" x14ac:dyDescent="0.2">
      <c r="A341" s="83"/>
      <c r="B341" s="88"/>
      <c r="C341" s="89" t="s">
        <v>302</v>
      </c>
      <c r="D341" s="89"/>
      <c r="E341" s="89"/>
      <c r="F341" s="89"/>
      <c r="G341" s="89"/>
      <c r="H341" s="89"/>
      <c r="I341" s="69"/>
      <c r="J341" s="71">
        <f>SUMIF(CD50:CD327, 1, Z50:Z327)</f>
        <v>0</v>
      </c>
      <c r="K341" s="71"/>
      <c r="L341" s="72">
        <f>SUMIF(CD50:CD327, 1, AV50:AV327)</f>
        <v>0</v>
      </c>
    </row>
    <row r="342" spans="1:12" ht="14.25" hidden="1" x14ac:dyDescent="0.2">
      <c r="A342" s="83"/>
      <c r="B342" s="88"/>
      <c r="C342" s="89" t="s">
        <v>303</v>
      </c>
      <c r="D342" s="89"/>
      <c r="E342" s="89"/>
      <c r="F342" s="89"/>
      <c r="G342" s="89"/>
      <c r="H342" s="89"/>
      <c r="I342" s="69"/>
      <c r="J342" s="71">
        <f>J344+J345</f>
        <v>0</v>
      </c>
      <c r="K342" s="71"/>
      <c r="L342" s="72">
        <f>L344+L345</f>
        <v>0</v>
      </c>
    </row>
    <row r="343" spans="1:12" ht="14.25" hidden="1" x14ac:dyDescent="0.2">
      <c r="A343" s="83"/>
      <c r="B343" s="88"/>
      <c r="C343" s="96" t="s">
        <v>298</v>
      </c>
      <c r="D343" s="89"/>
      <c r="E343" s="89"/>
      <c r="F343" s="89"/>
      <c r="G343" s="89"/>
      <c r="H343" s="89"/>
      <c r="I343" s="69"/>
      <c r="J343" s="71"/>
      <c r="K343" s="71"/>
      <c r="L343" s="72"/>
    </row>
    <row r="344" spans="1:12" ht="14.25" hidden="1" x14ac:dyDescent="0.2">
      <c r="A344" s="83"/>
      <c r="B344" s="88"/>
      <c r="C344" s="89" t="s">
        <v>304</v>
      </c>
      <c r="D344" s="89"/>
      <c r="E344" s="89"/>
      <c r="F344" s="89"/>
      <c r="G344" s="89"/>
      <c r="H344" s="89"/>
      <c r="I344" s="69"/>
      <c r="J344" s="71">
        <f>SUMIF(CD50:CD327, 1, AA50:AA327)-SUMIF(CD50:CD327, 1, BJ50:BJ327)</f>
        <v>0</v>
      </c>
      <c r="K344" s="71"/>
      <c r="L344" s="72">
        <f>SUMIF(CD50:CD327, 1, AW50:AW327)-SUMIF(CD50:CD327, 1, BK50:BK327)</f>
        <v>0</v>
      </c>
    </row>
    <row r="345" spans="1:12" ht="14.25" hidden="1" x14ac:dyDescent="0.2">
      <c r="A345" s="83"/>
      <c r="B345" s="88"/>
      <c r="C345" s="89" t="s">
        <v>305</v>
      </c>
      <c r="D345" s="89"/>
      <c r="E345" s="89"/>
      <c r="F345" s="89"/>
      <c r="G345" s="89"/>
      <c r="H345" s="89"/>
      <c r="I345" s="69"/>
      <c r="J345" s="71">
        <f>SUMIF(CD50:CD327, 1, AG50:AG327)</f>
        <v>0</v>
      </c>
      <c r="K345" s="71"/>
      <c r="L345" s="72">
        <f>SUMIF(CD50:CD327, 1, BC50:BC327)</f>
        <v>0</v>
      </c>
    </row>
    <row r="346" spans="1:12" ht="14.25" hidden="1" x14ac:dyDescent="0.2">
      <c r="A346" s="83"/>
      <c r="B346" s="88"/>
      <c r="C346" s="89" t="s">
        <v>306</v>
      </c>
      <c r="D346" s="89"/>
      <c r="E346" s="89"/>
      <c r="F346" s="89"/>
      <c r="G346" s="89"/>
      <c r="H346" s="89"/>
      <c r="I346" s="69"/>
      <c r="J346" s="71">
        <f>SUMIF(CD50:CD327, 1, AF50:AF327)</f>
        <v>0</v>
      </c>
      <c r="K346" s="71"/>
      <c r="L346" s="72">
        <f>SUMIF(CD50:CD327, 1, BB50:BB327)</f>
        <v>0</v>
      </c>
    </row>
    <row r="347" spans="1:12" ht="14.25" hidden="1" x14ac:dyDescent="0.2">
      <c r="A347" s="83"/>
      <c r="B347" s="88"/>
      <c r="C347" s="89" t="s">
        <v>337</v>
      </c>
      <c r="D347" s="89"/>
      <c r="E347" s="89"/>
      <c r="F347" s="89"/>
      <c r="G347" s="89"/>
      <c r="H347" s="89"/>
      <c r="I347" s="69"/>
      <c r="J347" s="71">
        <f>SUMIF(CD50:CD327, 1, S50:S327)+SUMIF(CD50:CD327, 1, X50:X327)+SUMIF(CD50:CD327, 1, Z50:Z327)</f>
        <v>0</v>
      </c>
      <c r="K347" s="71"/>
      <c r="L347" s="72">
        <f>SUMIF(CD50:CD327, 1, AR50:AR327)+SUMIF(CD50:CD327, 1, AT50:AT327)+SUMIF(CD50:CD327, 1, AV50:AV327)</f>
        <v>0</v>
      </c>
    </row>
    <row r="348" spans="1:12" ht="14.25" hidden="1" x14ac:dyDescent="0.2">
      <c r="A348" s="83"/>
      <c r="B348" s="88"/>
      <c r="C348" s="89" t="s">
        <v>338</v>
      </c>
      <c r="D348" s="89"/>
      <c r="E348" s="89"/>
      <c r="F348" s="89"/>
      <c r="G348" s="89"/>
      <c r="H348" s="89"/>
      <c r="I348" s="69"/>
      <c r="J348" s="71">
        <f>SUMIF(CD50:CD327, 1, AD50:AD327)</f>
        <v>0</v>
      </c>
      <c r="K348" s="71"/>
      <c r="L348" s="72">
        <f>SUMIF(CD50:CD327, 1, AZ50:AZ327)</f>
        <v>0</v>
      </c>
    </row>
    <row r="349" spans="1:12" ht="14.25" hidden="1" x14ac:dyDescent="0.2">
      <c r="A349" s="83"/>
      <c r="B349" s="88"/>
      <c r="C349" s="89" t="s">
        <v>339</v>
      </c>
      <c r="D349" s="89"/>
      <c r="E349" s="89"/>
      <c r="F349" s="89"/>
      <c r="G349" s="89"/>
      <c r="H349" s="89"/>
      <c r="I349" s="69"/>
      <c r="J349" s="71">
        <f>SUMIF(CD50:CD327, 1, AE50:AE327)</f>
        <v>0</v>
      </c>
      <c r="K349" s="71"/>
      <c r="L349" s="72">
        <f>SUMIF(CD50:CD327, 1, BA50:BA327)</f>
        <v>0</v>
      </c>
    </row>
    <row r="350" spans="1:12" hidden="1" x14ac:dyDescent="0.2"/>
    <row r="351" spans="1:12" ht="15" hidden="1" x14ac:dyDescent="0.2">
      <c r="A351" s="90"/>
      <c r="B351" s="91"/>
      <c r="C351" s="92" t="s">
        <v>340</v>
      </c>
      <c r="D351" s="92"/>
      <c r="E351" s="92"/>
      <c r="F351" s="92"/>
      <c r="G351" s="92"/>
      <c r="H351" s="92"/>
      <c r="I351" s="93"/>
      <c r="J351" s="94">
        <f>J353+J368+J369</f>
        <v>0</v>
      </c>
      <c r="K351" s="94"/>
      <c r="L351" s="95">
        <f>L353+L368+L369</f>
        <v>0</v>
      </c>
    </row>
    <row r="352" spans="1:12" ht="14.25" hidden="1" x14ac:dyDescent="0.2">
      <c r="A352" s="83"/>
      <c r="B352" s="88"/>
      <c r="C352" s="96" t="s">
        <v>295</v>
      </c>
      <c r="D352" s="89"/>
      <c r="E352" s="89"/>
      <c r="F352" s="89"/>
      <c r="G352" s="89"/>
      <c r="H352" s="89"/>
      <c r="I352" s="69"/>
      <c r="J352" s="71"/>
      <c r="K352" s="71"/>
      <c r="L352" s="72"/>
    </row>
    <row r="353" spans="1:12" ht="14.25" hidden="1" x14ac:dyDescent="0.2">
      <c r="A353" s="83"/>
      <c r="B353" s="88"/>
      <c r="C353" s="89" t="s">
        <v>335</v>
      </c>
      <c r="D353" s="89"/>
      <c r="E353" s="89"/>
      <c r="F353" s="89"/>
      <c r="G353" s="89"/>
      <c r="H353" s="89"/>
      <c r="I353" s="69"/>
      <c r="J353" s="71">
        <f>J355+J356+J362+J366</f>
        <v>0</v>
      </c>
      <c r="K353" s="71"/>
      <c r="L353" s="72">
        <f>L355+L356+L362+L366</f>
        <v>0</v>
      </c>
    </row>
    <row r="354" spans="1:12" ht="14.25" hidden="1" x14ac:dyDescent="0.2">
      <c r="A354" s="83"/>
      <c r="B354" s="88"/>
      <c r="C354" s="96" t="s">
        <v>295</v>
      </c>
      <c r="D354" s="89"/>
      <c r="E354" s="89"/>
      <c r="F354" s="89"/>
      <c r="G354" s="89"/>
      <c r="H354" s="89"/>
      <c r="I354" s="69"/>
      <c r="J354" s="71"/>
      <c r="K354" s="71"/>
      <c r="L354" s="72"/>
    </row>
    <row r="355" spans="1:12" ht="14.25" hidden="1" x14ac:dyDescent="0.2">
      <c r="A355" s="83"/>
      <c r="B355" s="88"/>
      <c r="C355" s="89" t="s">
        <v>336</v>
      </c>
      <c r="D355" s="89"/>
      <c r="E355" s="89"/>
      <c r="F355" s="89"/>
      <c r="G355" s="89"/>
      <c r="H355" s="89"/>
      <c r="I355" s="69"/>
      <c r="J355" s="71">
        <f>SUMIF(CD50:CD349, 2, S50:S349)</f>
        <v>0</v>
      </c>
      <c r="K355" s="71"/>
      <c r="L355" s="72">
        <f>SUMIF(CD50:CD349, 2, AR50:AR349)</f>
        <v>0</v>
      </c>
    </row>
    <row r="356" spans="1:12" ht="14.25" hidden="1" x14ac:dyDescent="0.2">
      <c r="A356" s="83"/>
      <c r="B356" s="88"/>
      <c r="C356" s="89" t="s">
        <v>297</v>
      </c>
      <c r="D356" s="89"/>
      <c r="E356" s="89"/>
      <c r="F356" s="89"/>
      <c r="G356" s="89"/>
      <c r="H356" s="89"/>
      <c r="I356" s="69"/>
      <c r="J356" s="71">
        <f>J358+J361</f>
        <v>0</v>
      </c>
      <c r="K356" s="71"/>
      <c r="L356" s="72">
        <f>L358+L361</f>
        <v>0</v>
      </c>
    </row>
    <row r="357" spans="1:12" ht="14.25" hidden="1" x14ac:dyDescent="0.2">
      <c r="A357" s="83"/>
      <c r="B357" s="88"/>
      <c r="C357" s="96" t="s">
        <v>298</v>
      </c>
      <c r="D357" s="89"/>
      <c r="E357" s="89"/>
      <c r="F357" s="89"/>
      <c r="G357" s="89"/>
      <c r="H357" s="89"/>
      <c r="I357" s="69"/>
      <c r="J357" s="71"/>
      <c r="K357" s="71"/>
      <c r="L357" s="72"/>
    </row>
    <row r="358" spans="1:12" ht="14.25" hidden="1" x14ac:dyDescent="0.2">
      <c r="A358" s="83"/>
      <c r="B358" s="88"/>
      <c r="C358" s="89" t="s">
        <v>299</v>
      </c>
      <c r="D358" s="89"/>
      <c r="E358" s="89"/>
      <c r="F358" s="89"/>
      <c r="G358" s="89"/>
      <c r="H358" s="89"/>
      <c r="I358" s="69"/>
      <c r="J358" s="71">
        <f>SUMIF(CD50:CD349, 2, P50:P349)</f>
        <v>0</v>
      </c>
      <c r="K358" s="71"/>
      <c r="L358" s="72">
        <f>SUMIF(CD50:CD349, 2, AO50:AO349)</f>
        <v>0</v>
      </c>
    </row>
    <row r="359" spans="1:12" ht="14.25" hidden="1" x14ac:dyDescent="0.2">
      <c r="A359" s="83"/>
      <c r="B359" s="88"/>
      <c r="C359" s="96" t="s">
        <v>300</v>
      </c>
      <c r="D359" s="89"/>
      <c r="E359" s="89"/>
      <c r="F359" s="89"/>
      <c r="G359" s="89"/>
      <c r="H359" s="89"/>
      <c r="I359" s="69"/>
      <c r="J359" s="71"/>
      <c r="K359" s="71"/>
      <c r="L359" s="72"/>
    </row>
    <row r="360" spans="1:12" ht="14.25" hidden="1" x14ac:dyDescent="0.2">
      <c r="A360" s="83"/>
      <c r="B360" s="88"/>
      <c r="C360" s="89" t="s">
        <v>301</v>
      </c>
      <c r="D360" s="89"/>
      <c r="E360" s="89"/>
      <c r="F360" s="89"/>
      <c r="G360" s="89"/>
      <c r="H360" s="89"/>
      <c r="I360" s="69"/>
      <c r="J360" s="71">
        <f>SUMIF(CD50:CD349, 2, X50:X349)</f>
        <v>0</v>
      </c>
      <c r="K360" s="71"/>
      <c r="L360" s="72">
        <f>SUMIF(CD50:CD349, 2, AT50:AT349)</f>
        <v>0</v>
      </c>
    </row>
    <row r="361" spans="1:12" ht="14.25" hidden="1" x14ac:dyDescent="0.2">
      <c r="A361" s="83"/>
      <c r="B361" s="88"/>
      <c r="C361" s="89" t="s">
        <v>302</v>
      </c>
      <c r="D361" s="89"/>
      <c r="E361" s="89"/>
      <c r="F361" s="89"/>
      <c r="G361" s="89"/>
      <c r="H361" s="89"/>
      <c r="I361" s="69"/>
      <c r="J361" s="71">
        <f>SUMIF(CD50:CD349, 2, Z50:Z349)</f>
        <v>0</v>
      </c>
      <c r="K361" s="71"/>
      <c r="L361" s="72">
        <f>SUMIF(CD50:CD349, 2, AV50:AV349)</f>
        <v>0</v>
      </c>
    </row>
    <row r="362" spans="1:12" ht="14.25" hidden="1" x14ac:dyDescent="0.2">
      <c r="A362" s="83"/>
      <c r="B362" s="88"/>
      <c r="C362" s="89" t="s">
        <v>303</v>
      </c>
      <c r="D362" s="89"/>
      <c r="E362" s="89"/>
      <c r="F362" s="89"/>
      <c r="G362" s="89"/>
      <c r="H362" s="89"/>
      <c r="I362" s="69"/>
      <c r="J362" s="71">
        <f>J364+J365</f>
        <v>0</v>
      </c>
      <c r="K362" s="71"/>
      <c r="L362" s="72">
        <f>L364+L365</f>
        <v>0</v>
      </c>
    </row>
    <row r="363" spans="1:12" ht="14.25" hidden="1" x14ac:dyDescent="0.2">
      <c r="A363" s="83"/>
      <c r="B363" s="88"/>
      <c r="C363" s="96" t="s">
        <v>298</v>
      </c>
      <c r="D363" s="89"/>
      <c r="E363" s="89"/>
      <c r="F363" s="89"/>
      <c r="G363" s="89"/>
      <c r="H363" s="89"/>
      <c r="I363" s="69"/>
      <c r="J363" s="71"/>
      <c r="K363" s="71"/>
      <c r="L363" s="72"/>
    </row>
    <row r="364" spans="1:12" ht="14.25" hidden="1" x14ac:dyDescent="0.2">
      <c r="A364" s="83"/>
      <c r="B364" s="88"/>
      <c r="C364" s="89" t="s">
        <v>304</v>
      </c>
      <c r="D364" s="89"/>
      <c r="E364" s="89"/>
      <c r="F364" s="89"/>
      <c r="G364" s="89"/>
      <c r="H364" s="89"/>
      <c r="I364" s="69"/>
      <c r="J364" s="71">
        <f>SUMIF(CD50:CD349, 2, AA50:AA349)-SUMIF(CD50:CD349, 2, BJ50:BJ349)</f>
        <v>0</v>
      </c>
      <c r="K364" s="71"/>
      <c r="L364" s="72">
        <f>SUMIF(CD50:CD349, 2, AW50:AW349)-SUMIF(CD50:CD349, 2, BK50:BK349)</f>
        <v>0</v>
      </c>
    </row>
    <row r="365" spans="1:12" ht="14.25" hidden="1" x14ac:dyDescent="0.2">
      <c r="A365" s="83"/>
      <c r="B365" s="88"/>
      <c r="C365" s="89" t="s">
        <v>305</v>
      </c>
      <c r="D365" s="89"/>
      <c r="E365" s="89"/>
      <c r="F365" s="89"/>
      <c r="G365" s="89"/>
      <c r="H365" s="89"/>
      <c r="I365" s="69"/>
      <c r="J365" s="71">
        <f>SUMIF(CD50:CD349, 2, AG50:AG349)</f>
        <v>0</v>
      </c>
      <c r="K365" s="71"/>
      <c r="L365" s="72">
        <f>SUMIF(CD50:CD349, 2, BC50:BC349)</f>
        <v>0</v>
      </c>
    </row>
    <row r="366" spans="1:12" ht="14.25" hidden="1" x14ac:dyDescent="0.2">
      <c r="A366" s="83"/>
      <c r="B366" s="88"/>
      <c r="C366" s="89" t="s">
        <v>306</v>
      </c>
      <c r="D366" s="89"/>
      <c r="E366" s="89"/>
      <c r="F366" s="89"/>
      <c r="G366" s="89"/>
      <c r="H366" s="89"/>
      <c r="I366" s="69"/>
      <c r="J366" s="71">
        <f>SUMIF(CD50:CD349, 2, AF50:AF349)</f>
        <v>0</v>
      </c>
      <c r="K366" s="71"/>
      <c r="L366" s="72">
        <f>SUMIF(CD50:CD349, 2, BB50:BB349)</f>
        <v>0</v>
      </c>
    </row>
    <row r="367" spans="1:12" ht="14.25" hidden="1" x14ac:dyDescent="0.2">
      <c r="A367" s="83"/>
      <c r="B367" s="88"/>
      <c r="C367" s="89" t="s">
        <v>337</v>
      </c>
      <c r="D367" s="89"/>
      <c r="E367" s="89"/>
      <c r="F367" s="89"/>
      <c r="G367" s="89"/>
      <c r="H367" s="89"/>
      <c r="I367" s="69"/>
      <c r="J367" s="71">
        <f>SUMIF(CD50:CD349, 2, S50:S349)+SUMIF(CD50:CD349, 2, X50:X349)+SUMIF(CD50:CD349, 2, Z50:Z349)</f>
        <v>0</v>
      </c>
      <c r="K367" s="71"/>
      <c r="L367" s="72">
        <f>SUMIF(CD50:CD349, 2, AR50:AR349)+SUMIF(CD50:CD349, 2, AT50:AT349)+SUMIF(CD50:CD349, 2, AV50:AV349)</f>
        <v>0</v>
      </c>
    </row>
    <row r="368" spans="1:12" ht="14.25" hidden="1" x14ac:dyDescent="0.2">
      <c r="A368" s="83"/>
      <c r="B368" s="88"/>
      <c r="C368" s="89" t="s">
        <v>338</v>
      </c>
      <c r="D368" s="89"/>
      <c r="E368" s="89"/>
      <c r="F368" s="89"/>
      <c r="G368" s="89"/>
      <c r="H368" s="89"/>
      <c r="I368" s="69"/>
      <c r="J368" s="71">
        <f>SUMIF(CD50:CD349, 2, AD50:AD349)</f>
        <v>0</v>
      </c>
      <c r="K368" s="71"/>
      <c r="L368" s="72">
        <f>SUMIF(CD50:CD349, 2, AZ50:AZ349)</f>
        <v>0</v>
      </c>
    </row>
    <row r="369" spans="1:12" ht="14.25" hidden="1" x14ac:dyDescent="0.2">
      <c r="A369" s="83"/>
      <c r="B369" s="88"/>
      <c r="C369" s="89" t="s">
        <v>339</v>
      </c>
      <c r="D369" s="89"/>
      <c r="E369" s="89"/>
      <c r="F369" s="89"/>
      <c r="G369" s="89"/>
      <c r="H369" s="89"/>
      <c r="I369" s="69"/>
      <c r="J369" s="71">
        <f>SUMIF(CD50:CD349, 2, AE50:AE349)</f>
        <v>0</v>
      </c>
      <c r="K369" s="71"/>
      <c r="L369" s="72">
        <f>SUMIF(CD50:CD349, 2, BA50:BA349)</f>
        <v>0</v>
      </c>
    </row>
    <row r="370" spans="1:12" hidden="1" x14ac:dyDescent="0.2"/>
    <row r="371" spans="1:12" ht="15" hidden="1" x14ac:dyDescent="0.2">
      <c r="A371" s="90"/>
      <c r="B371" s="91"/>
      <c r="C371" s="92" t="s">
        <v>341</v>
      </c>
      <c r="D371" s="92"/>
      <c r="E371" s="92"/>
      <c r="F371" s="92"/>
      <c r="G371" s="92"/>
      <c r="H371" s="92"/>
      <c r="I371" s="93"/>
      <c r="J371" s="94">
        <f>J373+J374</f>
        <v>0</v>
      </c>
      <c r="K371" s="94"/>
      <c r="L371" s="95">
        <f>L373+L374</f>
        <v>0</v>
      </c>
    </row>
    <row r="372" spans="1:12" ht="14.25" hidden="1" x14ac:dyDescent="0.2">
      <c r="A372" s="83"/>
      <c r="B372" s="88"/>
      <c r="C372" s="96" t="s">
        <v>295</v>
      </c>
      <c r="D372" s="89"/>
      <c r="E372" s="89"/>
      <c r="F372" s="89"/>
      <c r="G372" s="89"/>
      <c r="H372" s="89"/>
      <c r="I372" s="69"/>
      <c r="J372" s="71"/>
      <c r="K372" s="71"/>
      <c r="L372" s="72"/>
    </row>
    <row r="373" spans="1:12" ht="14.25" hidden="1" x14ac:dyDescent="0.2">
      <c r="A373" s="83"/>
      <c r="B373" s="88"/>
      <c r="C373" s="89" t="s">
        <v>311</v>
      </c>
      <c r="D373" s="89"/>
      <c r="E373" s="89"/>
      <c r="F373" s="89"/>
      <c r="G373" s="89"/>
      <c r="H373" s="89"/>
      <c r="I373" s="69"/>
      <c r="J373" s="71">
        <f>SUMIF(CD50:CD369, 3, BJ50:BJ369)</f>
        <v>0</v>
      </c>
      <c r="K373" s="71"/>
      <c r="L373" s="72">
        <f>SUMIF(CD50:CD369, 3, BK50:BK369)</f>
        <v>0</v>
      </c>
    </row>
    <row r="374" spans="1:12" ht="14.25" hidden="1" x14ac:dyDescent="0.2">
      <c r="A374" s="83"/>
      <c r="B374" s="88"/>
      <c r="C374" s="89" t="s">
        <v>312</v>
      </c>
      <c r="D374" s="89"/>
      <c r="E374" s="89"/>
      <c r="F374" s="89"/>
      <c r="G374" s="89"/>
      <c r="H374" s="89"/>
      <c r="I374" s="69"/>
      <c r="J374" s="71">
        <f>SUMIF(CD50:CD369, 3, AH50:AH369)</f>
        <v>0</v>
      </c>
      <c r="K374" s="71"/>
      <c r="L374" s="72">
        <f>SUMIF(CD50:CD369, 3, BD50:BD369)</f>
        <v>0</v>
      </c>
    </row>
    <row r="376" spans="1:12" ht="15" x14ac:dyDescent="0.2">
      <c r="A376" s="90"/>
      <c r="B376" s="91"/>
      <c r="C376" s="92" t="s">
        <v>342</v>
      </c>
      <c r="D376" s="92"/>
      <c r="E376" s="92"/>
      <c r="F376" s="92"/>
      <c r="G376" s="92"/>
      <c r="H376" s="92"/>
      <c r="I376" s="93"/>
      <c r="J376" s="94">
        <f>J382+J397+J398+J378+J379</f>
        <v>4978.0599999999995</v>
      </c>
      <c r="K376" s="94"/>
      <c r="L376" s="95">
        <f>L382+L397+L398+L378+L379</f>
        <v>253534</v>
      </c>
    </row>
    <row r="377" spans="1:12" ht="14.25" x14ac:dyDescent="0.2">
      <c r="A377" s="83"/>
      <c r="B377" s="88"/>
      <c r="C377" s="96" t="s">
        <v>295</v>
      </c>
      <c r="D377" s="89"/>
      <c r="E377" s="89"/>
      <c r="F377" s="89"/>
      <c r="G377" s="89"/>
      <c r="H377" s="89"/>
      <c r="I377" s="69"/>
      <c r="J377" s="71"/>
      <c r="K377" s="71"/>
      <c r="L377" s="72"/>
    </row>
    <row r="378" spans="1:12" ht="14.25" hidden="1" x14ac:dyDescent="0.2">
      <c r="A378" s="83"/>
      <c r="B378" s="88"/>
      <c r="C378" s="89" t="s">
        <v>343</v>
      </c>
      <c r="D378" s="89"/>
      <c r="E378" s="89"/>
      <c r="F378" s="89"/>
      <c r="G378" s="89"/>
      <c r="H378" s="89"/>
      <c r="I378" s="69"/>
      <c r="J378" s="71">
        <f>SUM(BL50:BL374)</f>
        <v>0</v>
      </c>
      <c r="K378" s="71"/>
      <c r="L378" s="72"/>
    </row>
    <row r="379" spans="1:12" ht="14.25" hidden="1" x14ac:dyDescent="0.2">
      <c r="A379" s="83"/>
      <c r="B379" s="88"/>
      <c r="C379" s="89" t="s">
        <v>344</v>
      </c>
      <c r="D379" s="89"/>
      <c r="E379" s="89"/>
      <c r="F379" s="89"/>
      <c r="G379" s="89"/>
      <c r="H379" s="89"/>
      <c r="I379" s="69"/>
      <c r="J379" s="71">
        <f>SUM(BN50:BN374)</f>
        <v>0</v>
      </c>
      <c r="K379" s="71"/>
      <c r="L379" s="72">
        <f>SUM(BO50:BO374)</f>
        <v>0</v>
      </c>
    </row>
    <row r="380" spans="1:12" ht="14.25" x14ac:dyDescent="0.2">
      <c r="A380" s="83"/>
      <c r="B380" s="88"/>
      <c r="C380" s="89" t="s">
        <v>29</v>
      </c>
      <c r="D380" s="89"/>
      <c r="E380" s="89"/>
      <c r="F380" s="89"/>
      <c r="G380" s="89"/>
      <c r="H380" s="89"/>
      <c r="I380" s="69"/>
      <c r="J380" s="71">
        <f>J382+J397+J398</f>
        <v>4978.0599999999995</v>
      </c>
      <c r="K380" s="71"/>
      <c r="L380" s="72">
        <f>L382+L397+L398</f>
        <v>253534</v>
      </c>
    </row>
    <row r="381" spans="1:12" ht="14.25" x14ac:dyDescent="0.2">
      <c r="A381" s="83"/>
      <c r="B381" s="88"/>
      <c r="C381" s="96" t="s">
        <v>295</v>
      </c>
      <c r="D381" s="89"/>
      <c r="E381" s="89"/>
      <c r="F381" s="89"/>
      <c r="G381" s="89"/>
      <c r="H381" s="89"/>
      <c r="I381" s="69"/>
      <c r="J381" s="71"/>
      <c r="K381" s="71"/>
      <c r="L381" s="72"/>
    </row>
    <row r="382" spans="1:12" ht="14.25" x14ac:dyDescent="0.2">
      <c r="A382" s="83"/>
      <c r="B382" s="88"/>
      <c r="C382" s="89" t="s">
        <v>335</v>
      </c>
      <c r="D382" s="89"/>
      <c r="E382" s="89"/>
      <c r="F382" s="89"/>
      <c r="G382" s="89"/>
      <c r="H382" s="89"/>
      <c r="I382" s="69"/>
      <c r="J382" s="71">
        <f>J384+J385+J391+J395</f>
        <v>2370.52</v>
      </c>
      <c r="K382" s="71"/>
      <c r="L382" s="72">
        <f>L384+L385+L391+L395</f>
        <v>120731</v>
      </c>
    </row>
    <row r="383" spans="1:12" ht="14.25" x14ac:dyDescent="0.2">
      <c r="A383" s="83"/>
      <c r="B383" s="88"/>
      <c r="C383" s="96" t="s">
        <v>295</v>
      </c>
      <c r="D383" s="89"/>
      <c r="E383" s="89"/>
      <c r="F383" s="89"/>
      <c r="G383" s="89"/>
      <c r="H383" s="89"/>
      <c r="I383" s="69"/>
      <c r="J383" s="71"/>
      <c r="K383" s="71"/>
      <c r="L383" s="72"/>
    </row>
    <row r="384" spans="1:12" ht="14.25" x14ac:dyDescent="0.2">
      <c r="A384" s="83"/>
      <c r="B384" s="88"/>
      <c r="C384" s="89" t="s">
        <v>336</v>
      </c>
      <c r="D384" s="89"/>
      <c r="E384" s="89"/>
      <c r="F384" s="89"/>
      <c r="G384" s="89"/>
      <c r="H384" s="89"/>
      <c r="I384" s="69"/>
      <c r="J384" s="71">
        <f>SUMIF(CD50:CD374, 4, S50:S374)</f>
        <v>2370.52</v>
      </c>
      <c r="K384" s="71"/>
      <c r="L384" s="72">
        <f>SUMIF(CD50:CD374, 4, AR50:AR374)</f>
        <v>120731</v>
      </c>
    </row>
    <row r="385" spans="1:12" ht="14.25" hidden="1" x14ac:dyDescent="0.2">
      <c r="A385" s="83"/>
      <c r="B385" s="88"/>
      <c r="C385" s="89" t="s">
        <v>297</v>
      </c>
      <c r="D385" s="89"/>
      <c r="E385" s="89"/>
      <c r="F385" s="89"/>
      <c r="G385" s="89"/>
      <c r="H385" s="89"/>
      <c r="I385" s="69"/>
      <c r="J385" s="71">
        <f>J387+J390</f>
        <v>0</v>
      </c>
      <c r="K385" s="71"/>
      <c r="L385" s="72">
        <f>L387+L390</f>
        <v>0</v>
      </c>
    </row>
    <row r="386" spans="1:12" ht="14.25" hidden="1" x14ac:dyDescent="0.2">
      <c r="A386" s="83"/>
      <c r="B386" s="88"/>
      <c r="C386" s="96" t="s">
        <v>298</v>
      </c>
      <c r="D386" s="89"/>
      <c r="E386" s="89"/>
      <c r="F386" s="89"/>
      <c r="G386" s="89"/>
      <c r="H386" s="89"/>
      <c r="I386" s="69"/>
      <c r="J386" s="71"/>
      <c r="K386" s="71"/>
      <c r="L386" s="72"/>
    </row>
    <row r="387" spans="1:12" ht="14.25" hidden="1" x14ac:dyDescent="0.2">
      <c r="A387" s="83"/>
      <c r="B387" s="88"/>
      <c r="C387" s="89" t="s">
        <v>299</v>
      </c>
      <c r="D387" s="89"/>
      <c r="E387" s="89"/>
      <c r="F387" s="89"/>
      <c r="G387" s="89"/>
      <c r="H387" s="89"/>
      <c r="I387" s="69"/>
      <c r="J387" s="71">
        <f>SUMIF(CD50:CD374, 4, P50:P374)</f>
        <v>0</v>
      </c>
      <c r="K387" s="71"/>
      <c r="L387" s="72">
        <f>SUMIF(CD50:CD374, 4, AO50:AO374)</f>
        <v>0</v>
      </c>
    </row>
    <row r="388" spans="1:12" ht="14.25" hidden="1" x14ac:dyDescent="0.2">
      <c r="A388" s="83"/>
      <c r="B388" s="88"/>
      <c r="C388" s="96" t="s">
        <v>300</v>
      </c>
      <c r="D388" s="89"/>
      <c r="E388" s="89"/>
      <c r="F388" s="89"/>
      <c r="G388" s="89"/>
      <c r="H388" s="89"/>
      <c r="I388" s="69"/>
      <c r="J388" s="71"/>
      <c r="K388" s="71"/>
      <c r="L388" s="72"/>
    </row>
    <row r="389" spans="1:12" ht="14.25" hidden="1" x14ac:dyDescent="0.2">
      <c r="A389" s="83"/>
      <c r="B389" s="88"/>
      <c r="C389" s="89" t="s">
        <v>301</v>
      </c>
      <c r="D389" s="89"/>
      <c r="E389" s="89"/>
      <c r="F389" s="89"/>
      <c r="G389" s="89"/>
      <c r="H389" s="89"/>
      <c r="I389" s="69"/>
      <c r="J389" s="71">
        <f>SUMIF(CD50:CD374, 4, X50:X374)</f>
        <v>0</v>
      </c>
      <c r="K389" s="71"/>
      <c r="L389" s="72">
        <f>SUMIF(CD50:CD374, 4, AT50:AT374)</f>
        <v>0</v>
      </c>
    </row>
    <row r="390" spans="1:12" ht="14.25" hidden="1" x14ac:dyDescent="0.2">
      <c r="A390" s="83"/>
      <c r="B390" s="88"/>
      <c r="C390" s="89" t="s">
        <v>302</v>
      </c>
      <c r="D390" s="89"/>
      <c r="E390" s="89"/>
      <c r="F390" s="89"/>
      <c r="G390" s="89"/>
      <c r="H390" s="89"/>
      <c r="I390" s="69"/>
      <c r="J390" s="71">
        <f>SUMIF(CD50:CD374, 4, Z50:Z374)</f>
        <v>0</v>
      </c>
      <c r="K390" s="71"/>
      <c r="L390" s="72">
        <f>SUMIF(CD50:CD374, 4, AV50:AV374)</f>
        <v>0</v>
      </c>
    </row>
    <row r="391" spans="1:12" ht="14.25" hidden="1" x14ac:dyDescent="0.2">
      <c r="A391" s="83"/>
      <c r="B391" s="88"/>
      <c r="C391" s="89" t="s">
        <v>303</v>
      </c>
      <c r="D391" s="89"/>
      <c r="E391" s="89"/>
      <c r="F391" s="89"/>
      <c r="G391" s="89"/>
      <c r="H391" s="89"/>
      <c r="I391" s="69"/>
      <c r="J391" s="71">
        <f>J393+J394</f>
        <v>0</v>
      </c>
      <c r="K391" s="71"/>
      <c r="L391" s="72">
        <f>L393+L394</f>
        <v>0</v>
      </c>
    </row>
    <row r="392" spans="1:12" ht="14.25" hidden="1" x14ac:dyDescent="0.2">
      <c r="A392" s="83"/>
      <c r="B392" s="88"/>
      <c r="C392" s="96" t="s">
        <v>298</v>
      </c>
      <c r="D392" s="89"/>
      <c r="E392" s="89"/>
      <c r="F392" s="89"/>
      <c r="G392" s="89"/>
      <c r="H392" s="89"/>
      <c r="I392" s="69"/>
      <c r="J392" s="71"/>
      <c r="K392" s="71"/>
      <c r="L392" s="72"/>
    </row>
    <row r="393" spans="1:12" ht="14.25" hidden="1" x14ac:dyDescent="0.2">
      <c r="A393" s="83"/>
      <c r="B393" s="88"/>
      <c r="C393" s="89" t="s">
        <v>304</v>
      </c>
      <c r="D393" s="89"/>
      <c r="E393" s="89"/>
      <c r="F393" s="89"/>
      <c r="G393" s="89"/>
      <c r="H393" s="89"/>
      <c r="I393" s="69"/>
      <c r="J393" s="71">
        <f>SUMIF(CD50:CD374, 4, AA50:AA374)-SUMIF(CD50:CD374, 4, BJ50:BJ374)</f>
        <v>0</v>
      </c>
      <c r="K393" s="71"/>
      <c r="L393" s="72">
        <f>SUMIF(CD50:CD374, 4, AW50:AW374)-SUMIF(CD50:CD374, 4, BK50:BK374)</f>
        <v>0</v>
      </c>
    </row>
    <row r="394" spans="1:12" ht="14.25" hidden="1" x14ac:dyDescent="0.2">
      <c r="A394" s="83"/>
      <c r="B394" s="88"/>
      <c r="C394" s="89" t="s">
        <v>305</v>
      </c>
      <c r="D394" s="89"/>
      <c r="E394" s="89"/>
      <c r="F394" s="89"/>
      <c r="G394" s="89"/>
      <c r="H394" s="89"/>
      <c r="I394" s="69"/>
      <c r="J394" s="71">
        <f>SUMIF(CD50:CD374, 4, AG50:AG374)</f>
        <v>0</v>
      </c>
      <c r="K394" s="71"/>
      <c r="L394" s="72">
        <f>SUMIF(CD50:CD374, 4, BC50:BC374)</f>
        <v>0</v>
      </c>
    </row>
    <row r="395" spans="1:12" ht="14.25" hidden="1" x14ac:dyDescent="0.2">
      <c r="A395" s="83"/>
      <c r="B395" s="88"/>
      <c r="C395" s="89" t="s">
        <v>306</v>
      </c>
      <c r="D395" s="89"/>
      <c r="E395" s="89"/>
      <c r="F395" s="89"/>
      <c r="G395" s="89"/>
      <c r="H395" s="89"/>
      <c r="I395" s="69"/>
      <c r="J395" s="71">
        <f>SUMIF(CD50:CD374, 4, AF50:AF374)</f>
        <v>0</v>
      </c>
      <c r="K395" s="71"/>
      <c r="L395" s="72">
        <f>SUMIF(CD50:CD374, 4, BB50:BB374)</f>
        <v>0</v>
      </c>
    </row>
    <row r="396" spans="1:12" ht="14.25" x14ac:dyDescent="0.2">
      <c r="A396" s="83"/>
      <c r="B396" s="88"/>
      <c r="C396" s="89" t="s">
        <v>337</v>
      </c>
      <c r="D396" s="89"/>
      <c r="E396" s="89"/>
      <c r="F396" s="89"/>
      <c r="G396" s="89"/>
      <c r="H396" s="89"/>
      <c r="I396" s="69"/>
      <c r="J396" s="71">
        <f>SUMIF(CD50:CD374, 4, S50:S374)+SUMIF(CD50:CD374, 4, X50:X374)+SUMIF(CD50:CD374, 4, Z50:Z374)</f>
        <v>2370.52</v>
      </c>
      <c r="K396" s="71"/>
      <c r="L396" s="72">
        <f>SUMIF(CD50:CD374, 4, AR50:AR374)+SUMIF(CD50:CD374, 4, AT50:AT374)+SUMIF(CD50:CD374, 4, AV50:AV374)</f>
        <v>120731</v>
      </c>
    </row>
    <row r="397" spans="1:12" ht="14.25" x14ac:dyDescent="0.2">
      <c r="A397" s="83"/>
      <c r="B397" s="88"/>
      <c r="C397" s="89" t="s">
        <v>338</v>
      </c>
      <c r="D397" s="89"/>
      <c r="E397" s="89"/>
      <c r="F397" s="89"/>
      <c r="G397" s="89"/>
      <c r="H397" s="89"/>
      <c r="I397" s="69"/>
      <c r="J397" s="71">
        <f>SUMIF(CD50:CD374, 4, AD50:AD374)</f>
        <v>1754.1699999999998</v>
      </c>
      <c r="K397" s="71"/>
      <c r="L397" s="72">
        <f>SUMIF(CD50:CD374, 4, AZ50:AZ374)</f>
        <v>89340</v>
      </c>
    </row>
    <row r="398" spans="1:12" ht="14.25" x14ac:dyDescent="0.2">
      <c r="A398" s="83"/>
      <c r="B398" s="88"/>
      <c r="C398" s="89" t="s">
        <v>339</v>
      </c>
      <c r="D398" s="89"/>
      <c r="E398" s="89"/>
      <c r="F398" s="89"/>
      <c r="G398" s="89"/>
      <c r="H398" s="89"/>
      <c r="I398" s="69"/>
      <c r="J398" s="71">
        <f>SUMIF(CD50:CD374, 4, AE50:AE374)</f>
        <v>853.36999999999989</v>
      </c>
      <c r="K398" s="71"/>
      <c r="L398" s="72">
        <f>SUMIF(CD50:CD374, 4, BA50:BA374)</f>
        <v>43463</v>
      </c>
    </row>
    <row r="400" spans="1:12" ht="15" x14ac:dyDescent="0.2">
      <c r="A400" s="90"/>
      <c r="B400" s="91"/>
      <c r="C400" s="92" t="s">
        <v>345</v>
      </c>
      <c r="D400" s="92"/>
      <c r="E400" s="92"/>
      <c r="F400" s="92"/>
      <c r="G400" s="92"/>
      <c r="H400" s="92"/>
      <c r="I400" s="93"/>
      <c r="J400" s="94">
        <f>J331+J351+J371+J376</f>
        <v>4978.0599999999995</v>
      </c>
      <c r="K400" s="94"/>
      <c r="L400" s="95">
        <f>L331+L351+L371+L376</f>
        <v>253534</v>
      </c>
    </row>
    <row r="401" spans="1:12" ht="14.25" x14ac:dyDescent="0.2">
      <c r="A401" s="83"/>
      <c r="B401" s="88"/>
      <c r="C401" s="96" t="s">
        <v>295</v>
      </c>
      <c r="D401" s="89"/>
      <c r="E401" s="89"/>
      <c r="F401" s="89"/>
      <c r="G401" s="89"/>
      <c r="H401" s="89"/>
      <c r="I401" s="69"/>
      <c r="J401" s="71"/>
      <c r="K401" s="71"/>
      <c r="L401" s="72"/>
    </row>
    <row r="402" spans="1:12" ht="14.25" x14ac:dyDescent="0.2">
      <c r="A402" s="83"/>
      <c r="B402" s="88"/>
      <c r="C402" s="89" t="s">
        <v>335</v>
      </c>
      <c r="D402" s="89"/>
      <c r="E402" s="89"/>
      <c r="F402" s="89"/>
      <c r="G402" s="89"/>
      <c r="H402" s="89"/>
      <c r="I402" s="69"/>
      <c r="J402" s="71">
        <f>J404+J405+J411+J415</f>
        <v>2370.52</v>
      </c>
      <c r="K402" s="71"/>
      <c r="L402" s="72">
        <f>L404+L405+L411+L415</f>
        <v>120731</v>
      </c>
    </row>
    <row r="403" spans="1:12" ht="14.25" x14ac:dyDescent="0.2">
      <c r="A403" s="83"/>
      <c r="B403" s="88"/>
      <c r="C403" s="96" t="s">
        <v>295</v>
      </c>
      <c r="D403" s="89"/>
      <c r="E403" s="89"/>
      <c r="F403" s="89"/>
      <c r="G403" s="89"/>
      <c r="H403" s="89"/>
      <c r="I403" s="69"/>
      <c r="J403" s="71"/>
      <c r="K403" s="71"/>
      <c r="L403" s="72"/>
    </row>
    <row r="404" spans="1:12" ht="14.25" x14ac:dyDescent="0.2">
      <c r="A404" s="83"/>
      <c r="B404" s="88"/>
      <c r="C404" s="89" t="s">
        <v>336</v>
      </c>
      <c r="D404" s="89"/>
      <c r="E404" s="89"/>
      <c r="F404" s="89"/>
      <c r="G404" s="89"/>
      <c r="H404" s="89"/>
      <c r="I404" s="69"/>
      <c r="J404" s="71">
        <f>SUM(S50:S398)</f>
        <v>2370.52</v>
      </c>
      <c r="K404" s="71"/>
      <c r="L404" s="72">
        <f>SUM(AR50:AR398)</f>
        <v>120731</v>
      </c>
    </row>
    <row r="405" spans="1:12" ht="14.25" hidden="1" x14ac:dyDescent="0.2">
      <c r="A405" s="83"/>
      <c r="B405" s="88"/>
      <c r="C405" s="89" t="s">
        <v>297</v>
      </c>
      <c r="D405" s="89"/>
      <c r="E405" s="89"/>
      <c r="F405" s="89"/>
      <c r="G405" s="89"/>
      <c r="H405" s="89"/>
      <c r="I405" s="69"/>
      <c r="J405" s="71">
        <f>J407+J410</f>
        <v>0</v>
      </c>
      <c r="K405" s="71"/>
      <c r="L405" s="72">
        <f>L407+L410</f>
        <v>0</v>
      </c>
    </row>
    <row r="406" spans="1:12" ht="14.25" hidden="1" x14ac:dyDescent="0.2">
      <c r="A406" s="83"/>
      <c r="B406" s="88"/>
      <c r="C406" s="96" t="s">
        <v>298</v>
      </c>
      <c r="D406" s="89"/>
      <c r="E406" s="89"/>
      <c r="F406" s="89"/>
      <c r="G406" s="89"/>
      <c r="H406" s="89"/>
      <c r="I406" s="69"/>
      <c r="J406" s="71"/>
      <c r="K406" s="71"/>
      <c r="L406" s="72"/>
    </row>
    <row r="407" spans="1:12" ht="14.25" hidden="1" x14ac:dyDescent="0.2">
      <c r="A407" s="83"/>
      <c r="B407" s="88"/>
      <c r="C407" s="89" t="s">
        <v>299</v>
      </c>
      <c r="D407" s="89"/>
      <c r="E407" s="89"/>
      <c r="F407" s="89"/>
      <c r="G407" s="89"/>
      <c r="H407" s="89"/>
      <c r="I407" s="69"/>
      <c r="J407" s="71">
        <f>SUM(P50:P398)</f>
        <v>0</v>
      </c>
      <c r="K407" s="71"/>
      <c r="L407" s="72">
        <f>SUM(AO50:AO398)</f>
        <v>0</v>
      </c>
    </row>
    <row r="408" spans="1:12" ht="14.25" hidden="1" x14ac:dyDescent="0.2">
      <c r="A408" s="83"/>
      <c r="B408" s="88"/>
      <c r="C408" s="96" t="s">
        <v>300</v>
      </c>
      <c r="D408" s="89"/>
      <c r="E408" s="89"/>
      <c r="F408" s="89"/>
      <c r="G408" s="89"/>
      <c r="H408" s="89"/>
      <c r="I408" s="69"/>
      <c r="J408" s="71"/>
      <c r="K408" s="71"/>
      <c r="L408" s="72"/>
    </row>
    <row r="409" spans="1:12" ht="14.25" hidden="1" x14ac:dyDescent="0.2">
      <c r="A409" s="83"/>
      <c r="B409" s="88"/>
      <c r="C409" s="89" t="s">
        <v>301</v>
      </c>
      <c r="D409" s="89"/>
      <c r="E409" s="89"/>
      <c r="F409" s="89"/>
      <c r="G409" s="89"/>
      <c r="H409" s="89"/>
      <c r="I409" s="69"/>
      <c r="J409" s="71">
        <f>SUM(X50:X398)</f>
        <v>0</v>
      </c>
      <c r="K409" s="71"/>
      <c r="L409" s="72">
        <f>SUM(AT50:AT398)</f>
        <v>0</v>
      </c>
    </row>
    <row r="410" spans="1:12" ht="14.25" hidden="1" x14ac:dyDescent="0.2">
      <c r="A410" s="83"/>
      <c r="B410" s="88"/>
      <c r="C410" s="89" t="s">
        <v>302</v>
      </c>
      <c r="D410" s="89"/>
      <c r="E410" s="89"/>
      <c r="F410" s="89"/>
      <c r="G410" s="89"/>
      <c r="H410" s="89"/>
      <c r="I410" s="69"/>
      <c r="J410" s="71">
        <f>SUM(Z50:Z398)</f>
        <v>0</v>
      </c>
      <c r="K410" s="71"/>
      <c r="L410" s="72">
        <f>SUM(AV50:AV398)</f>
        <v>0</v>
      </c>
    </row>
    <row r="411" spans="1:12" ht="14.25" hidden="1" x14ac:dyDescent="0.2">
      <c r="A411" s="83"/>
      <c r="B411" s="88"/>
      <c r="C411" s="89" t="s">
        <v>303</v>
      </c>
      <c r="D411" s="89"/>
      <c r="E411" s="89"/>
      <c r="F411" s="89"/>
      <c r="G411" s="89"/>
      <c r="H411" s="89"/>
      <c r="I411" s="69"/>
      <c r="J411" s="71">
        <f>J413+J414</f>
        <v>0</v>
      </c>
      <c r="K411" s="71"/>
      <c r="L411" s="72">
        <f>L413+L414</f>
        <v>0</v>
      </c>
    </row>
    <row r="412" spans="1:12" ht="14.25" hidden="1" x14ac:dyDescent="0.2">
      <c r="A412" s="83"/>
      <c r="B412" s="88"/>
      <c r="C412" s="96" t="s">
        <v>298</v>
      </c>
      <c r="D412" s="89"/>
      <c r="E412" s="89"/>
      <c r="F412" s="89"/>
      <c r="G412" s="89"/>
      <c r="H412" s="89"/>
      <c r="I412" s="69"/>
      <c r="J412" s="71"/>
      <c r="K412" s="71"/>
      <c r="L412" s="72"/>
    </row>
    <row r="413" spans="1:12" ht="14.25" hidden="1" x14ac:dyDescent="0.2">
      <c r="A413" s="83"/>
      <c r="B413" s="88"/>
      <c r="C413" s="89" t="s">
        <v>304</v>
      </c>
      <c r="D413" s="89"/>
      <c r="E413" s="89"/>
      <c r="F413" s="89"/>
      <c r="G413" s="89"/>
      <c r="H413" s="89"/>
      <c r="I413" s="69"/>
      <c r="J413" s="71">
        <f>SUM(AA50:AA398)-SUM(BJ50:BJ398)</f>
        <v>0</v>
      </c>
      <c r="K413" s="71"/>
      <c r="L413" s="72">
        <f>SUM(AW50:AW398)-SUM(BK50:BK398)</f>
        <v>0</v>
      </c>
    </row>
    <row r="414" spans="1:12" ht="14.25" hidden="1" x14ac:dyDescent="0.2">
      <c r="A414" s="83"/>
      <c r="B414" s="88"/>
      <c r="C414" s="89" t="s">
        <v>305</v>
      </c>
      <c r="D414" s="89"/>
      <c r="E414" s="89"/>
      <c r="F414" s="89"/>
      <c r="G414" s="89"/>
      <c r="H414" s="89"/>
      <c r="I414" s="69"/>
      <c r="J414" s="71">
        <f>SUM(AG50:AG398)</f>
        <v>0</v>
      </c>
      <c r="K414" s="71"/>
      <c r="L414" s="72">
        <f>SUM(BC50:BC398)</f>
        <v>0</v>
      </c>
    </row>
    <row r="415" spans="1:12" ht="14.25" hidden="1" x14ac:dyDescent="0.2">
      <c r="A415" s="83"/>
      <c r="B415" s="88"/>
      <c r="C415" s="89" t="s">
        <v>306</v>
      </c>
      <c r="D415" s="89"/>
      <c r="E415" s="89"/>
      <c r="F415" s="89"/>
      <c r="G415" s="89"/>
      <c r="H415" s="89"/>
      <c r="I415" s="69"/>
      <c r="J415" s="71">
        <f>SUM(AF50:AF398)</f>
        <v>0</v>
      </c>
      <c r="K415" s="71"/>
      <c r="L415" s="72">
        <f>SUM(BB50:BB398)</f>
        <v>0</v>
      </c>
    </row>
    <row r="416" spans="1:12" ht="14.25" x14ac:dyDescent="0.2">
      <c r="A416" s="83"/>
      <c r="B416" s="88"/>
      <c r="C416" s="89" t="s">
        <v>307</v>
      </c>
      <c r="D416" s="89"/>
      <c r="E416" s="89"/>
      <c r="F416" s="89"/>
      <c r="G416" s="89"/>
      <c r="H416" s="89"/>
      <c r="I416" s="69"/>
      <c r="J416" s="71">
        <f>SUM(S50:S398)+SUM(X50:X398)+SUM(Z50:Z398)</f>
        <v>2370.52</v>
      </c>
      <c r="K416" s="71"/>
      <c r="L416" s="72">
        <f>SUM(AR50:AR398)+SUM(AT50:AT398)+SUM(AV50:AV398)</f>
        <v>120731</v>
      </c>
    </row>
    <row r="417" spans="1:12" ht="14.25" x14ac:dyDescent="0.2">
      <c r="A417" s="83"/>
      <c r="B417" s="88"/>
      <c r="C417" s="89" t="s">
        <v>308</v>
      </c>
      <c r="D417" s="89"/>
      <c r="E417" s="89"/>
      <c r="F417" s="89"/>
      <c r="G417" s="89"/>
      <c r="H417" s="89"/>
      <c r="I417" s="69"/>
      <c r="J417" s="71">
        <f>SUM(AD50:AD398)</f>
        <v>1754.1699999999998</v>
      </c>
      <c r="K417" s="71"/>
      <c r="L417" s="72">
        <f>SUM(AZ50:AZ398)</f>
        <v>89340</v>
      </c>
    </row>
    <row r="418" spans="1:12" ht="14.25" x14ac:dyDescent="0.2">
      <c r="A418" s="83"/>
      <c r="B418" s="88"/>
      <c r="C418" s="89" t="s">
        <v>309</v>
      </c>
      <c r="D418" s="89"/>
      <c r="E418" s="89"/>
      <c r="F418" s="89"/>
      <c r="G418" s="89"/>
      <c r="H418" s="89"/>
      <c r="I418" s="69"/>
      <c r="J418" s="71">
        <f>SUM(AE50:AE398)</f>
        <v>853.36999999999989</v>
      </c>
      <c r="K418" s="71"/>
      <c r="L418" s="72">
        <f>SUM(BA50:BA398)</f>
        <v>43463</v>
      </c>
    </row>
    <row r="419" spans="1:12" ht="14.25" hidden="1" x14ac:dyDescent="0.2">
      <c r="A419" s="83"/>
      <c r="B419" s="88"/>
      <c r="C419" s="89" t="s">
        <v>346</v>
      </c>
      <c r="D419" s="89"/>
      <c r="E419" s="89"/>
      <c r="F419" s="89"/>
      <c r="G419" s="89"/>
      <c r="H419" s="89"/>
      <c r="I419" s="69"/>
      <c r="J419" s="71">
        <f>J421+J422</f>
        <v>0</v>
      </c>
      <c r="K419" s="71"/>
      <c r="L419" s="72">
        <f>L421+L422</f>
        <v>0</v>
      </c>
    </row>
    <row r="420" spans="1:12" ht="14.25" hidden="1" x14ac:dyDescent="0.2">
      <c r="A420" s="83"/>
      <c r="B420" s="88"/>
      <c r="C420" s="96" t="s">
        <v>295</v>
      </c>
      <c r="D420" s="89"/>
      <c r="E420" s="89"/>
      <c r="F420" s="89"/>
      <c r="G420" s="89"/>
      <c r="H420" s="89"/>
      <c r="I420" s="69"/>
      <c r="J420" s="71"/>
      <c r="K420" s="71"/>
      <c r="L420" s="72"/>
    </row>
    <row r="421" spans="1:12" ht="14.25" hidden="1" x14ac:dyDescent="0.2">
      <c r="A421" s="83"/>
      <c r="B421" s="88"/>
      <c r="C421" s="89" t="s">
        <v>311</v>
      </c>
      <c r="D421" s="89"/>
      <c r="E421" s="89"/>
      <c r="F421" s="89"/>
      <c r="G421" s="89"/>
      <c r="H421" s="89"/>
      <c r="I421" s="69"/>
      <c r="J421" s="71">
        <f>SUM(BJ50:BJ398)</f>
        <v>0</v>
      </c>
      <c r="K421" s="71"/>
      <c r="L421" s="72">
        <f>SUM(BK50:BK398)</f>
        <v>0</v>
      </c>
    </row>
    <row r="422" spans="1:12" ht="14.25" hidden="1" x14ac:dyDescent="0.2">
      <c r="A422" s="83"/>
      <c r="B422" s="88"/>
      <c r="C422" s="89" t="s">
        <v>312</v>
      </c>
      <c r="D422" s="89"/>
      <c r="E422" s="89"/>
      <c r="F422" s="89"/>
      <c r="G422" s="89"/>
      <c r="H422" s="89"/>
      <c r="I422" s="69"/>
      <c r="J422" s="71">
        <f>SUM(AH50:AH398)</f>
        <v>0</v>
      </c>
      <c r="K422" s="71"/>
      <c r="L422" s="72">
        <f>SUM(BD50:BD398)</f>
        <v>0</v>
      </c>
    </row>
    <row r="423" spans="1:12" ht="14.25" x14ac:dyDescent="0.2">
      <c r="A423" s="83"/>
      <c r="B423" s="88"/>
      <c r="C423" s="89" t="s">
        <v>347</v>
      </c>
      <c r="D423" s="89"/>
      <c r="E423" s="89"/>
      <c r="F423" s="89"/>
      <c r="G423" s="89"/>
      <c r="H423" s="89"/>
      <c r="I423" s="69"/>
      <c r="J423" s="71">
        <f>J376</f>
        <v>4978.0599999999995</v>
      </c>
      <c r="K423" s="71"/>
      <c r="L423" s="72">
        <f>L376</f>
        <v>253534</v>
      </c>
    </row>
    <row r="424" spans="1:12" ht="14.25" x14ac:dyDescent="0.2">
      <c r="A424" s="83"/>
      <c r="B424" s="88"/>
      <c r="C424" s="92" t="s">
        <v>316</v>
      </c>
      <c r="D424" s="89"/>
      <c r="E424" s="89"/>
      <c r="F424" s="89"/>
      <c r="G424" s="89"/>
      <c r="H424" s="89"/>
      <c r="I424" s="69"/>
      <c r="J424" s="71"/>
      <c r="K424" s="71"/>
      <c r="L424" s="72"/>
    </row>
    <row r="425" spans="1:12" ht="14.25" hidden="1" x14ac:dyDescent="0.2">
      <c r="A425" s="83"/>
      <c r="B425" s="88"/>
      <c r="C425" s="89" t="s">
        <v>317</v>
      </c>
      <c r="D425" s="89"/>
      <c r="E425" s="89"/>
      <c r="F425" s="89"/>
      <c r="G425" s="89"/>
      <c r="H425" s="89"/>
      <c r="I425" s="69"/>
      <c r="J425" s="71">
        <f>SUM(AB50:AB398)</f>
        <v>0</v>
      </c>
      <c r="K425" s="71"/>
      <c r="L425" s="72">
        <f>SUM(AX50:AX398)</f>
        <v>0</v>
      </c>
    </row>
    <row r="426" spans="1:12" ht="14.25" hidden="1" x14ac:dyDescent="0.2">
      <c r="A426" s="83"/>
      <c r="B426" s="88"/>
      <c r="C426" s="89" t="s">
        <v>318</v>
      </c>
      <c r="D426" s="89"/>
      <c r="E426" s="89"/>
      <c r="F426" s="89"/>
      <c r="G426" s="89"/>
      <c r="H426" s="89"/>
      <c r="I426" s="69"/>
      <c r="J426" s="71">
        <f>SUM(AC50:AC398)</f>
        <v>0</v>
      </c>
      <c r="K426" s="71"/>
      <c r="L426" s="72">
        <f>SUM(AY50:AY398)</f>
        <v>0</v>
      </c>
    </row>
    <row r="427" spans="1:12" ht="14.25" x14ac:dyDescent="0.2">
      <c r="A427" s="83"/>
      <c r="B427" s="88"/>
      <c r="C427" s="89" t="s">
        <v>319</v>
      </c>
      <c r="D427" s="89"/>
      <c r="E427" s="89"/>
      <c r="F427" s="97"/>
      <c r="G427" s="98">
        <f>Source!P253</f>
        <v>172.72253760000001</v>
      </c>
      <c r="H427" s="83"/>
      <c r="I427" s="83"/>
      <c r="J427" s="83"/>
      <c r="K427" s="83"/>
      <c r="L427" s="83"/>
    </row>
    <row r="428" spans="1:12" ht="14.25" hidden="1" customHeight="1" x14ac:dyDescent="0.2">
      <c r="A428" s="83"/>
      <c r="B428" s="88"/>
      <c r="C428" s="89" t="s">
        <v>320</v>
      </c>
      <c r="D428" s="89"/>
      <c r="E428" s="89"/>
      <c r="F428" s="97"/>
      <c r="G428" s="98">
        <f>Source!P254</f>
        <v>0</v>
      </c>
      <c r="H428" s="83"/>
      <c r="I428" s="83"/>
      <c r="J428" s="83"/>
      <c r="K428" s="83"/>
      <c r="L428" s="83"/>
    </row>
    <row r="432" spans="1:12" ht="14.25" customHeight="1" x14ac:dyDescent="0.2">
      <c r="A432" s="110"/>
      <c r="B432" s="111" t="s">
        <v>348</v>
      </c>
      <c r="C432" s="113" t="str">
        <f>IF(Source!AC12&lt;&gt;"", Source!AC12," ")</f>
        <v>Ведущий эксперт УНСР</v>
      </c>
      <c r="D432" s="40"/>
      <c r="E432" s="40"/>
      <c r="F432" s="40"/>
      <c r="G432" s="40"/>
      <c r="H432" s="112" t="str">
        <f>IF(Source!AB12&lt;&gt;"", Source!AB12," ")</f>
        <v>Кузьмина Т.В.</v>
      </c>
      <c r="I432" s="24"/>
      <c r="J432" s="24"/>
      <c r="K432" s="24"/>
      <c r="L432" s="19"/>
    </row>
    <row r="433" spans="1:12" ht="14.25" customHeight="1" x14ac:dyDescent="0.2">
      <c r="A433" s="110"/>
      <c r="B433" s="114"/>
      <c r="C433" s="115" t="s">
        <v>349</v>
      </c>
      <c r="D433" s="115"/>
      <c r="E433" s="115"/>
      <c r="F433" s="115"/>
      <c r="G433" s="115"/>
      <c r="H433" s="24"/>
      <c r="I433" s="24"/>
      <c r="J433" s="24"/>
      <c r="K433" s="24"/>
      <c r="L433" s="19"/>
    </row>
    <row r="434" spans="1:12" ht="14.25" customHeight="1" x14ac:dyDescent="0.2">
      <c r="A434" s="110"/>
      <c r="B434" s="114"/>
      <c r="C434" s="24"/>
      <c r="D434" s="24"/>
      <c r="E434" s="24"/>
      <c r="F434" s="24"/>
      <c r="G434" s="24"/>
      <c r="H434" s="24"/>
      <c r="I434" s="24"/>
      <c r="J434" s="24"/>
      <c r="K434" s="24"/>
      <c r="L434" s="19"/>
    </row>
    <row r="435" spans="1:12" ht="14.25" customHeight="1" x14ac:dyDescent="0.2">
      <c r="A435" s="110"/>
      <c r="B435" s="111" t="s">
        <v>350</v>
      </c>
      <c r="C435" s="113" t="str">
        <f>IF(Source!AE12&lt;&gt;"", Source!AE12," ")</f>
        <v>Начальник УНСР</v>
      </c>
      <c r="D435" s="40"/>
      <c r="E435" s="40"/>
      <c r="F435" s="40"/>
      <c r="G435" s="40"/>
      <c r="H435" s="112" t="str">
        <f>IF(Source!AD12&lt;&gt;"", Source!AD12," ")</f>
        <v>Аверьянов И.А.</v>
      </c>
      <c r="I435" s="24"/>
      <c r="J435" s="24"/>
      <c r="K435" s="24"/>
      <c r="L435" s="19"/>
    </row>
    <row r="436" spans="1:12" ht="14.25" customHeight="1" x14ac:dyDescent="0.2">
      <c r="A436" s="24"/>
      <c r="B436" s="24"/>
      <c r="C436" s="115" t="s">
        <v>349</v>
      </c>
      <c r="D436" s="115"/>
      <c r="E436" s="115"/>
      <c r="F436" s="115"/>
      <c r="G436" s="115"/>
      <c r="H436" s="24"/>
      <c r="I436" s="24"/>
      <c r="J436" s="24"/>
      <c r="K436" s="24"/>
      <c r="L436" s="19"/>
    </row>
  </sheetData>
  <mergeCells count="319">
    <mergeCell ref="C428:F428"/>
    <mergeCell ref="C433:G433"/>
    <mergeCell ref="C436:G436"/>
    <mergeCell ref="C422:H422"/>
    <mergeCell ref="C423:H423"/>
    <mergeCell ref="C424:H424"/>
    <mergeCell ref="C425:H425"/>
    <mergeCell ref="C426:H426"/>
    <mergeCell ref="C427:F427"/>
    <mergeCell ref="C416:H416"/>
    <mergeCell ref="C417:H417"/>
    <mergeCell ref="C418:H418"/>
    <mergeCell ref="C419:H419"/>
    <mergeCell ref="C420:H420"/>
    <mergeCell ref="C421:H421"/>
    <mergeCell ref="C410:H410"/>
    <mergeCell ref="C411:H411"/>
    <mergeCell ref="C412:H412"/>
    <mergeCell ref="C413:H413"/>
    <mergeCell ref="C414:H414"/>
    <mergeCell ref="C415:H415"/>
    <mergeCell ref="C404:H404"/>
    <mergeCell ref="C405:H405"/>
    <mergeCell ref="C406:H406"/>
    <mergeCell ref="C407:H407"/>
    <mergeCell ref="C408:H408"/>
    <mergeCell ref="C409:H409"/>
    <mergeCell ref="C397:H397"/>
    <mergeCell ref="C398:H398"/>
    <mergeCell ref="C400:H400"/>
    <mergeCell ref="C401:H401"/>
    <mergeCell ref="C402:H402"/>
    <mergeCell ref="C403:H403"/>
    <mergeCell ref="C391:H391"/>
    <mergeCell ref="C392:H392"/>
    <mergeCell ref="C393:H393"/>
    <mergeCell ref="C394:H394"/>
    <mergeCell ref="C395:H395"/>
    <mergeCell ref="C396:H396"/>
    <mergeCell ref="C385:H385"/>
    <mergeCell ref="C386:H386"/>
    <mergeCell ref="C387:H387"/>
    <mergeCell ref="C388:H388"/>
    <mergeCell ref="C389:H389"/>
    <mergeCell ref="C390:H390"/>
    <mergeCell ref="C379:H379"/>
    <mergeCell ref="C380:H380"/>
    <mergeCell ref="C381:H381"/>
    <mergeCell ref="C382:H382"/>
    <mergeCell ref="C383:H383"/>
    <mergeCell ref="C384:H384"/>
    <mergeCell ref="C372:H372"/>
    <mergeCell ref="C373:H373"/>
    <mergeCell ref="C374:H374"/>
    <mergeCell ref="C376:H376"/>
    <mergeCell ref="C377:H377"/>
    <mergeCell ref="C378:H378"/>
    <mergeCell ref="C365:H365"/>
    <mergeCell ref="C366:H366"/>
    <mergeCell ref="C367:H367"/>
    <mergeCell ref="C368:H368"/>
    <mergeCell ref="C369:H369"/>
    <mergeCell ref="C371:H371"/>
    <mergeCell ref="C359:H359"/>
    <mergeCell ref="C360:H360"/>
    <mergeCell ref="C361:H361"/>
    <mergeCell ref="C362:H362"/>
    <mergeCell ref="C363:H363"/>
    <mergeCell ref="C364:H364"/>
    <mergeCell ref="C353:H353"/>
    <mergeCell ref="C354:H354"/>
    <mergeCell ref="C355:H355"/>
    <mergeCell ref="C356:H356"/>
    <mergeCell ref="C357:H357"/>
    <mergeCell ref="C358:H358"/>
    <mergeCell ref="C346:H346"/>
    <mergeCell ref="C347:H347"/>
    <mergeCell ref="C348:H348"/>
    <mergeCell ref="C349:H349"/>
    <mergeCell ref="C351:H351"/>
    <mergeCell ref="C352:H352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25:F325"/>
    <mergeCell ref="C326:F326"/>
    <mergeCell ref="C329:H329"/>
    <mergeCell ref="C331:H331"/>
    <mergeCell ref="C332:H332"/>
    <mergeCell ref="C333:H333"/>
    <mergeCell ref="C319:H319"/>
    <mergeCell ref="C320:H320"/>
    <mergeCell ref="C321:H321"/>
    <mergeCell ref="C322:H322"/>
    <mergeCell ref="C323:H323"/>
    <mergeCell ref="C324:H324"/>
    <mergeCell ref="C313:H313"/>
    <mergeCell ref="C314:H314"/>
    <mergeCell ref="C315:H315"/>
    <mergeCell ref="C316:H316"/>
    <mergeCell ref="C317:H317"/>
    <mergeCell ref="C318:H318"/>
    <mergeCell ref="C307:H307"/>
    <mergeCell ref="C308:H308"/>
    <mergeCell ref="C309:H309"/>
    <mergeCell ref="C310:H310"/>
    <mergeCell ref="C311:H311"/>
    <mergeCell ref="C312:H312"/>
    <mergeCell ref="C301:H301"/>
    <mergeCell ref="C302:H302"/>
    <mergeCell ref="C303:H303"/>
    <mergeCell ref="C304:H304"/>
    <mergeCell ref="C305:H305"/>
    <mergeCell ref="C306:H306"/>
    <mergeCell ref="C296:H296"/>
    <mergeCell ref="I296:J296"/>
    <mergeCell ref="K296:L296"/>
    <mergeCell ref="C298:H298"/>
    <mergeCell ref="C299:H299"/>
    <mergeCell ref="C300:H300"/>
    <mergeCell ref="C273:F273"/>
    <mergeCell ref="C274:F274"/>
    <mergeCell ref="A277:L277"/>
    <mergeCell ref="C286:H286"/>
    <mergeCell ref="I286:J286"/>
    <mergeCell ref="K286:L286"/>
    <mergeCell ref="C267:H267"/>
    <mergeCell ref="C268:H268"/>
    <mergeCell ref="C269:H269"/>
    <mergeCell ref="C270:H270"/>
    <mergeCell ref="C271:H271"/>
    <mergeCell ref="C272:H272"/>
    <mergeCell ref="C261:H261"/>
    <mergeCell ref="C262:H262"/>
    <mergeCell ref="C263:H263"/>
    <mergeCell ref="C264:H264"/>
    <mergeCell ref="C265:H265"/>
    <mergeCell ref="C266:H266"/>
    <mergeCell ref="C255:H255"/>
    <mergeCell ref="C256:H256"/>
    <mergeCell ref="C257:H257"/>
    <mergeCell ref="C258:H258"/>
    <mergeCell ref="C259:H259"/>
    <mergeCell ref="C260:H260"/>
    <mergeCell ref="C249:H249"/>
    <mergeCell ref="C250:H250"/>
    <mergeCell ref="C251:H251"/>
    <mergeCell ref="C252:H252"/>
    <mergeCell ref="C253:H253"/>
    <mergeCell ref="C254:H254"/>
    <mergeCell ref="C244:H244"/>
    <mergeCell ref="I244:J244"/>
    <mergeCell ref="K244:L244"/>
    <mergeCell ref="C246:H246"/>
    <mergeCell ref="C247:H247"/>
    <mergeCell ref="C248:H248"/>
    <mergeCell ref="C228:H228"/>
    <mergeCell ref="C229:H229"/>
    <mergeCell ref="C230:H230"/>
    <mergeCell ref="C231:F231"/>
    <mergeCell ref="C232:F232"/>
    <mergeCell ref="A235:L235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04:H204"/>
    <mergeCell ref="C205:H205"/>
    <mergeCell ref="C206:H206"/>
    <mergeCell ref="C207:H207"/>
    <mergeCell ref="C208:H208"/>
    <mergeCell ref="C209:H209"/>
    <mergeCell ref="C193:H193"/>
    <mergeCell ref="I193:J193"/>
    <mergeCell ref="K193:L193"/>
    <mergeCell ref="C202:H202"/>
    <mergeCell ref="I202:J202"/>
    <mergeCell ref="K202:L202"/>
    <mergeCell ref="C177:H177"/>
    <mergeCell ref="C178:H178"/>
    <mergeCell ref="C179:H179"/>
    <mergeCell ref="C180:F180"/>
    <mergeCell ref="C181:F181"/>
    <mergeCell ref="A184:L184"/>
    <mergeCell ref="C171:H171"/>
    <mergeCell ref="C172:H172"/>
    <mergeCell ref="C173:H173"/>
    <mergeCell ref="C174:H174"/>
    <mergeCell ref="C175:H175"/>
    <mergeCell ref="C176:H176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C138:F138"/>
    <mergeCell ref="C139:F139"/>
    <mergeCell ref="A142:L142"/>
    <mergeCell ref="C151:H151"/>
    <mergeCell ref="I151:J151"/>
    <mergeCell ref="K151:L151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9:H109"/>
    <mergeCell ref="I109:J109"/>
    <mergeCell ref="K109:L109"/>
    <mergeCell ref="C111:H111"/>
    <mergeCell ref="C112:H112"/>
    <mergeCell ref="C113:H113"/>
    <mergeCell ref="C91:H91"/>
    <mergeCell ref="I91:J91"/>
    <mergeCell ref="K91:L91"/>
    <mergeCell ref="C100:H100"/>
    <mergeCell ref="I100:J100"/>
    <mergeCell ref="K100:L100"/>
    <mergeCell ref="C71:H71"/>
    <mergeCell ref="I71:J71"/>
    <mergeCell ref="K71:L71"/>
    <mergeCell ref="C81:H81"/>
    <mergeCell ref="I81:J81"/>
    <mergeCell ref="K81:L81"/>
    <mergeCell ref="H44:J47"/>
    <mergeCell ref="K44:K48"/>
    <mergeCell ref="L44:L48"/>
    <mergeCell ref="A51:L51"/>
    <mergeCell ref="C61:H61"/>
    <mergeCell ref="I61:J61"/>
    <mergeCell ref="K61:L61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26"/>
  <sheetViews>
    <sheetView workbookViewId="0">
      <selection activeCell="A322" sqref="A322:O32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319</v>
      </c>
      <c r="C12" s="1">
        <v>0</v>
      </c>
      <c r="D12" s="1">
        <f>ROW(A261)</f>
        <v>261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B261</f>
        <v>319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09-03-09 ПНР РЗА</v>
      </c>
      <c r="G18" s="3" t="str">
        <f t="shared" si="0"/>
        <v>09-03-09 ПНР РЗА (ОК)+</v>
      </c>
      <c r="H18" s="3"/>
      <c r="I18" s="3"/>
      <c r="J18" s="3"/>
      <c r="K18" s="3"/>
      <c r="L18" s="3"/>
      <c r="M18" s="3"/>
      <c r="N18" s="3"/>
      <c r="O18" s="3">
        <f t="shared" ref="O18:AT18" si="1">O261</f>
        <v>2370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2370</v>
      </c>
      <c r="T18" s="3">
        <f t="shared" si="1"/>
        <v>0</v>
      </c>
      <c r="U18" s="3">
        <f t="shared" si="1"/>
        <v>172.72253760000001</v>
      </c>
      <c r="V18" s="3">
        <f t="shared" si="1"/>
        <v>0</v>
      </c>
      <c r="W18" s="3">
        <f t="shared" si="1"/>
        <v>0</v>
      </c>
      <c r="X18" s="3">
        <f t="shared" si="1"/>
        <v>1755</v>
      </c>
      <c r="Y18" s="3">
        <f t="shared" si="1"/>
        <v>853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4978</v>
      </c>
      <c r="AS18" s="3">
        <f t="shared" si="1"/>
        <v>0</v>
      </c>
      <c r="AT18" s="3">
        <f t="shared" si="1"/>
        <v>0</v>
      </c>
      <c r="AU18" s="3">
        <f t="shared" ref="AU18:BZ18" si="2">AU261</f>
        <v>4978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CA261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DG261</f>
        <v>120731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120731</v>
      </c>
      <c r="DL18" s="4">
        <f t="shared" si="4"/>
        <v>0</v>
      </c>
      <c r="DM18" s="4">
        <f t="shared" si="4"/>
        <v>172.72253760000001</v>
      </c>
      <c r="DN18" s="4">
        <f t="shared" si="4"/>
        <v>0</v>
      </c>
      <c r="DO18" s="4">
        <f t="shared" si="4"/>
        <v>0</v>
      </c>
      <c r="DP18" s="4">
        <f t="shared" si="4"/>
        <v>89340</v>
      </c>
      <c r="DQ18" s="4">
        <f t="shared" si="4"/>
        <v>43463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253534</v>
      </c>
      <c r="EK18" s="4">
        <f t="shared" si="4"/>
        <v>0</v>
      </c>
      <c r="EL18" s="4">
        <f t="shared" si="4"/>
        <v>0</v>
      </c>
      <c r="EM18" s="4">
        <f t="shared" ref="EM18:FR18" si="5">EM261</f>
        <v>253534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FS261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ROW(A231)</f>
        <v>231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B231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09-03-09</v>
      </c>
      <c r="G22" s="3" t="str">
        <f t="shared" si="7"/>
        <v>ПНР РЗА</v>
      </c>
      <c r="H22" s="3"/>
      <c r="I22" s="3"/>
      <c r="J22" s="3"/>
      <c r="K22" s="3"/>
      <c r="L22" s="3"/>
      <c r="M22" s="3"/>
      <c r="N22" s="3"/>
      <c r="O22" s="3">
        <f t="shared" ref="O22:AT22" si="8">O231</f>
        <v>2370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2370</v>
      </c>
      <c r="T22" s="3">
        <f t="shared" si="8"/>
        <v>0</v>
      </c>
      <c r="U22" s="3">
        <f t="shared" si="8"/>
        <v>172.72253760000001</v>
      </c>
      <c r="V22" s="3">
        <f t="shared" si="8"/>
        <v>0</v>
      </c>
      <c r="W22" s="3">
        <f t="shared" si="8"/>
        <v>0</v>
      </c>
      <c r="X22" s="3">
        <f t="shared" si="8"/>
        <v>1755</v>
      </c>
      <c r="Y22" s="3">
        <f t="shared" si="8"/>
        <v>853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4978</v>
      </c>
      <c r="AS22" s="3">
        <f t="shared" si="8"/>
        <v>0</v>
      </c>
      <c r="AT22" s="3">
        <f t="shared" si="8"/>
        <v>0</v>
      </c>
      <c r="AU22" s="3">
        <f t="shared" ref="AU22:BZ22" si="9">AU231</f>
        <v>4978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CA231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DG231</f>
        <v>120731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120731</v>
      </c>
      <c r="DL22" s="4">
        <f t="shared" si="11"/>
        <v>0</v>
      </c>
      <c r="DM22" s="4">
        <f t="shared" si="11"/>
        <v>172.72253760000001</v>
      </c>
      <c r="DN22" s="4">
        <f t="shared" si="11"/>
        <v>0</v>
      </c>
      <c r="DO22" s="4">
        <f t="shared" si="11"/>
        <v>0</v>
      </c>
      <c r="DP22" s="4">
        <f t="shared" si="11"/>
        <v>89340</v>
      </c>
      <c r="DQ22" s="4">
        <f t="shared" si="11"/>
        <v>43463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253534</v>
      </c>
      <c r="EK22" s="4">
        <f t="shared" si="11"/>
        <v>0</v>
      </c>
      <c r="EL22" s="4">
        <f t="shared" si="11"/>
        <v>0</v>
      </c>
      <c r="EM22" s="4">
        <f t="shared" ref="EM22:FR22" si="12">EM231</f>
        <v>253534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FS231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Комплекс АПВК КВЛ/ 1шт/ШЭ 260 10 740 терминал ДЗО,МП,ПАС,СОЕВ</v>
      </c>
      <c r="H26" s="3"/>
      <c r="I26" s="3"/>
      <c r="J26" s="3"/>
      <c r="K26" s="3"/>
      <c r="L26" s="3"/>
      <c r="M26" s="3"/>
      <c r="N26" s="3"/>
      <c r="O26" s="3">
        <f t="shared" ref="O26:AT26" si="15">O45</f>
        <v>502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502</v>
      </c>
      <c r="T26" s="3">
        <f t="shared" si="15"/>
        <v>0</v>
      </c>
      <c r="U26" s="3">
        <f t="shared" si="15"/>
        <v>38.507817600000003</v>
      </c>
      <c r="V26" s="3">
        <f t="shared" si="15"/>
        <v>0</v>
      </c>
      <c r="W26" s="3">
        <f t="shared" si="15"/>
        <v>0</v>
      </c>
      <c r="X26" s="3">
        <f t="shared" si="15"/>
        <v>372</v>
      </c>
      <c r="Y26" s="3">
        <f t="shared" si="15"/>
        <v>181</v>
      </c>
      <c r="Z26" s="3">
        <f t="shared" si="15"/>
        <v>0</v>
      </c>
      <c r="AA26" s="3">
        <f t="shared" si="15"/>
        <v>0</v>
      </c>
      <c r="AB26" s="3">
        <f t="shared" si="15"/>
        <v>502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502</v>
      </c>
      <c r="AG26" s="3">
        <f t="shared" si="15"/>
        <v>0</v>
      </c>
      <c r="AH26" s="3">
        <f t="shared" si="15"/>
        <v>38.507817600000003</v>
      </c>
      <c r="AI26" s="3">
        <f t="shared" si="15"/>
        <v>0</v>
      </c>
      <c r="AJ26" s="3">
        <f t="shared" si="15"/>
        <v>0</v>
      </c>
      <c r="AK26" s="3">
        <f t="shared" si="15"/>
        <v>372</v>
      </c>
      <c r="AL26" s="3">
        <f t="shared" si="15"/>
        <v>181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1054</v>
      </c>
      <c r="AS26" s="3">
        <f t="shared" si="15"/>
        <v>0</v>
      </c>
      <c r="AT26" s="3">
        <f t="shared" si="15"/>
        <v>0</v>
      </c>
      <c r="AU26" s="3">
        <f t="shared" ref="AU26:BZ26" si="16">AU45</f>
        <v>1054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1054</v>
      </c>
      <c r="CB26" s="3">
        <f t="shared" si="17"/>
        <v>0</v>
      </c>
      <c r="CC26" s="3">
        <f t="shared" si="17"/>
        <v>0</v>
      </c>
      <c r="CD26" s="3">
        <f t="shared" si="17"/>
        <v>1054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25572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25572</v>
      </c>
      <c r="DL26" s="4">
        <f t="shared" si="18"/>
        <v>0</v>
      </c>
      <c r="DM26" s="4">
        <f t="shared" si="18"/>
        <v>38.507817600000003</v>
      </c>
      <c r="DN26" s="4">
        <f t="shared" si="18"/>
        <v>0</v>
      </c>
      <c r="DO26" s="4">
        <f t="shared" si="18"/>
        <v>0</v>
      </c>
      <c r="DP26" s="4">
        <f t="shared" si="18"/>
        <v>18924</v>
      </c>
      <c r="DQ26" s="4">
        <f t="shared" si="18"/>
        <v>9206</v>
      </c>
      <c r="DR26" s="4">
        <f t="shared" si="18"/>
        <v>0</v>
      </c>
      <c r="DS26" s="4">
        <f t="shared" si="18"/>
        <v>0</v>
      </c>
      <c r="DT26" s="4">
        <f t="shared" si="18"/>
        <v>25572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25572</v>
      </c>
      <c r="DY26" s="4">
        <f t="shared" si="18"/>
        <v>0</v>
      </c>
      <c r="DZ26" s="4">
        <f t="shared" si="18"/>
        <v>38.507817600000003</v>
      </c>
      <c r="EA26" s="4">
        <f t="shared" si="18"/>
        <v>0</v>
      </c>
      <c r="EB26" s="4">
        <f t="shared" si="18"/>
        <v>0</v>
      </c>
      <c r="EC26" s="4">
        <f t="shared" si="18"/>
        <v>18924</v>
      </c>
      <c r="ED26" s="4">
        <f t="shared" si="18"/>
        <v>9206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53702</v>
      </c>
      <c r="EK26" s="4">
        <f t="shared" si="18"/>
        <v>0</v>
      </c>
      <c r="EL26" s="4">
        <f t="shared" si="18"/>
        <v>0</v>
      </c>
      <c r="EM26" s="4">
        <f t="shared" ref="EM26:FR26" si="19">EM45</f>
        <v>53702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53702</v>
      </c>
      <c r="FT26" s="4">
        <f t="shared" si="20"/>
        <v>0</v>
      </c>
      <c r="FU26" s="4">
        <f t="shared" si="20"/>
        <v>0</v>
      </c>
      <c r="FV26" s="4">
        <f t="shared" si="20"/>
        <v>53702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ROW(SmtRes!A2)</f>
        <v>2</v>
      </c>
      <c r="D28" s="2">
        <f>ROW(EtalonRes!A2)</f>
        <v>2</v>
      </c>
      <c r="E28" s="2" t="s">
        <v>21</v>
      </c>
      <c r="F28" s="2" t="s">
        <v>23</v>
      </c>
      <c r="G28" s="2" t="s">
        <v>24</v>
      </c>
      <c r="H28" s="2" t="s">
        <v>25</v>
      </c>
      <c r="I28" s="2">
        <f>ROUND(ROUND((1*2)/100,4),7)</f>
        <v>0.02</v>
      </c>
      <c r="J28" s="2">
        <v>0</v>
      </c>
      <c r="K28" s="2">
        <f>ROUND(ROUND((1*2)/100,4),7)</f>
        <v>0.02</v>
      </c>
      <c r="L28" s="2"/>
      <c r="M28" s="2"/>
      <c r="N28" s="2"/>
      <c r="O28" s="2">
        <f>ROUND(CP28,2)</f>
        <v>16.78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16.78</v>
      </c>
      <c r="T28" s="2">
        <f>ROUND(CU28*I28,2)</f>
        <v>0</v>
      </c>
      <c r="U28" s="2">
        <f>ROUND(CV28*I28,7)</f>
        <v>1.3300992</v>
      </c>
      <c r="V28" s="2">
        <f>ROUND(CW28*I28,7)</f>
        <v>0</v>
      </c>
      <c r="W28" s="2">
        <f>ROUND(CX28*I28,2)</f>
        <v>0</v>
      </c>
      <c r="X28" s="2">
        <f>ROUND(CY28,2)</f>
        <v>12.42</v>
      </c>
      <c r="Y28" s="2">
        <f>ROUND(CZ28,2)</f>
        <v>6.04</v>
      </c>
      <c r="Z28" s="2"/>
      <c r="AA28" s="2">
        <v>64891566</v>
      </c>
      <c r="AB28" s="2">
        <f>ROUND((AC28+AD28+AF28),2)</f>
        <v>838.9</v>
      </c>
      <c r="AC28" s="2">
        <f>ROUND((ES28),2)</f>
        <v>0</v>
      </c>
      <c r="AD28" s="2">
        <f>ROUND(((((ET28*ROUND(1.255,7)))-((EU28*ROUND(1.255,7))))+AE28),2)</f>
        <v>0</v>
      </c>
      <c r="AE28" s="2">
        <f>ROUND(((EU28*ROUND(1.255,7))),2)</f>
        <v>0</v>
      </c>
      <c r="AF28" s="2">
        <f>ROUND(((EV28*ROUND((1.255*0.8),7))),2)</f>
        <v>838.9</v>
      </c>
      <c r="AG28" s="2">
        <f>ROUND((AP28),2)</f>
        <v>0</v>
      </c>
      <c r="AH28" s="2">
        <f>((EW28*ROUND((1.255*0.8),7)))</f>
        <v>66.504959999999997</v>
      </c>
      <c r="AI28" s="2">
        <f>((EX28*ROUND(1.255,7)))</f>
        <v>0</v>
      </c>
      <c r="AJ28" s="2">
        <f>(AS28)</f>
        <v>0</v>
      </c>
      <c r="AK28" s="2">
        <v>835.56</v>
      </c>
      <c r="AL28" s="2">
        <v>0</v>
      </c>
      <c r="AM28" s="2">
        <v>0</v>
      </c>
      <c r="AN28" s="2">
        <v>0</v>
      </c>
      <c r="AO28" s="2">
        <v>835.56</v>
      </c>
      <c r="AP28" s="2">
        <v>0</v>
      </c>
      <c r="AQ28" s="2">
        <v>66.239999999999995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26</v>
      </c>
      <c r="BK28" s="2"/>
      <c r="BL28" s="2"/>
      <c r="BM28" s="2">
        <v>200001</v>
      </c>
      <c r="BN28" s="2">
        <v>0</v>
      </c>
      <c r="BO28" s="2" t="s">
        <v>3</v>
      </c>
      <c r="BP28" s="2">
        <v>0</v>
      </c>
      <c r="BQ28" s="2">
        <v>4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237</v>
      </c>
      <c r="CO28" s="2">
        <v>0</v>
      </c>
      <c r="CP28" s="2">
        <f>(P28+Q28+S28)</f>
        <v>16.78</v>
      </c>
      <c r="CQ28" s="2">
        <f>AC28*BC28</f>
        <v>0</v>
      </c>
      <c r="CR28" s="2">
        <f>((((ET28*ROUND(1.255,7)))*BB28-((EU28*ROUND(1.255,7)))*BS28)+AE28*BS28)</f>
        <v>0</v>
      </c>
      <c r="CS28" s="2">
        <f>AE28*BS28</f>
        <v>0</v>
      </c>
      <c r="CT28" s="2">
        <f>AF28*BA28</f>
        <v>838.9</v>
      </c>
      <c r="CU28" s="2">
        <f t="shared" ref="CU28:CX29" si="21">AG28</f>
        <v>0</v>
      </c>
      <c r="CV28" s="2">
        <f t="shared" si="21"/>
        <v>66.504959999999997</v>
      </c>
      <c r="CW28" s="2">
        <f t="shared" si="21"/>
        <v>0</v>
      </c>
      <c r="CX28" s="2">
        <f t="shared" si="21"/>
        <v>0</v>
      </c>
      <c r="CY28" s="2">
        <f>(((S28+R28)*AT28)/100)</f>
        <v>12.417200000000001</v>
      </c>
      <c r="CZ28" s="2">
        <f>(((S28+R28)*AU28)/100)</f>
        <v>6.0408000000000008</v>
      </c>
      <c r="DA28" s="2"/>
      <c r="DB28" s="2"/>
      <c r="DC28" s="2" t="s">
        <v>3</v>
      </c>
      <c r="DD28" s="2" t="s">
        <v>3</v>
      </c>
      <c r="DE28" s="2" t="s">
        <v>27</v>
      </c>
      <c r="DF28" s="2" t="s">
        <v>27</v>
      </c>
      <c r="DG28" s="2" t="s">
        <v>28</v>
      </c>
      <c r="DH28" s="2" t="s">
        <v>3</v>
      </c>
      <c r="DI28" s="2" t="s">
        <v>28</v>
      </c>
      <c r="DJ28" s="2" t="s">
        <v>27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25</v>
      </c>
      <c r="DW28" s="2" t="s">
        <v>25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56793215</v>
      </c>
      <c r="EF28" s="2">
        <v>4</v>
      </c>
      <c r="EG28" s="2" t="s">
        <v>29</v>
      </c>
      <c r="EH28" s="2">
        <v>83</v>
      </c>
      <c r="EI28" s="2" t="s">
        <v>29</v>
      </c>
      <c r="EJ28" s="2">
        <v>4</v>
      </c>
      <c r="EK28" s="2">
        <v>200001</v>
      </c>
      <c r="EL28" s="2" t="s">
        <v>30</v>
      </c>
      <c r="EM28" s="2" t="s">
        <v>31</v>
      </c>
      <c r="EN28" s="2"/>
      <c r="EO28" s="2" t="s">
        <v>32</v>
      </c>
      <c r="EP28" s="2"/>
      <c r="EQ28" s="2">
        <v>131072</v>
      </c>
      <c r="ER28" s="2">
        <v>835.56</v>
      </c>
      <c r="ES28" s="2">
        <v>0</v>
      </c>
      <c r="ET28" s="2">
        <v>0</v>
      </c>
      <c r="EU28" s="2">
        <v>0</v>
      </c>
      <c r="EV28" s="2">
        <v>835.56</v>
      </c>
      <c r="EW28" s="2">
        <v>66.239999999999995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-351064116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35.24</v>
      </c>
      <c r="GN28" s="2">
        <f>IF(OR(BI28=0,BI28=1),GM28-GX28,0)</f>
        <v>0</v>
      </c>
      <c r="GO28" s="2">
        <f>IF(BI28=2,GM28-GX28,0)</f>
        <v>0</v>
      </c>
      <c r="GP28" s="2">
        <f>IF(BI28=4,GM28-GX28,0)</f>
        <v>35.24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33</v>
      </c>
      <c r="HO28" s="2" t="s">
        <v>34</v>
      </c>
      <c r="HP28" s="2" t="s">
        <v>29</v>
      </c>
      <c r="HQ28" s="2" t="s">
        <v>29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21</v>
      </c>
      <c r="F29" t="s">
        <v>23</v>
      </c>
      <c r="G29" t="s">
        <v>24</v>
      </c>
      <c r="H29" t="s">
        <v>25</v>
      </c>
      <c r="I29">
        <f>ROUND(ROUND((1*2)/100,4),7)</f>
        <v>0.02</v>
      </c>
      <c r="J29">
        <v>0</v>
      </c>
      <c r="K29">
        <f>ROUND(ROUND((1*2)/100,4),7)</f>
        <v>0.02</v>
      </c>
      <c r="O29">
        <f>ROUND(CP29,0)</f>
        <v>855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855</v>
      </c>
      <c r="T29">
        <f>ROUND(CU29*I29,0)</f>
        <v>0</v>
      </c>
      <c r="U29">
        <f>ROUND(CV29*I29,7)</f>
        <v>1.3300992</v>
      </c>
      <c r="V29">
        <f>ROUND(CW29*I29,7)</f>
        <v>0</v>
      </c>
      <c r="W29">
        <f>ROUND(CX29*I29,0)</f>
        <v>0</v>
      </c>
      <c r="X29">
        <f>ROUND(CY29,0)</f>
        <v>633</v>
      </c>
      <c r="Y29">
        <f>ROUND(CZ29,0)</f>
        <v>308</v>
      </c>
      <c r="AA29">
        <v>64891563</v>
      </c>
      <c r="AB29">
        <f>ROUND((AC29+AD29+AF29),2)</f>
        <v>838.9</v>
      </c>
      <c r="AC29">
        <f>ROUND((ES29),2)</f>
        <v>0</v>
      </c>
      <c r="AD29">
        <f>ROUND(((((ET29*ROUND(1.255,7)))-((EU29*ROUND(1.255,7))))+AE29),2)</f>
        <v>0</v>
      </c>
      <c r="AE29">
        <f>ROUND(((EU29*ROUND(1.255,7))),2)</f>
        <v>0</v>
      </c>
      <c r="AF29">
        <f>ROUND(((EV29*ROUND((1.255*0.8),7))),2)</f>
        <v>838.9</v>
      </c>
      <c r="AG29">
        <f>ROUND((AP29),2)</f>
        <v>0</v>
      </c>
      <c r="AH29">
        <f>((EW29*ROUND((1.255*0.8),7)))</f>
        <v>66.504959999999997</v>
      </c>
      <c r="AI29">
        <f>((EX29*ROUND(1.255,7)))</f>
        <v>0</v>
      </c>
      <c r="AJ29">
        <f>(AS29)</f>
        <v>0</v>
      </c>
      <c r="AK29">
        <v>835.56</v>
      </c>
      <c r="AL29">
        <v>0</v>
      </c>
      <c r="AM29">
        <v>0</v>
      </c>
      <c r="AN29">
        <v>0</v>
      </c>
      <c r="AO29">
        <v>835.56</v>
      </c>
      <c r="AP29">
        <v>0</v>
      </c>
      <c r="AQ29">
        <v>66.239999999999995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50.93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26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237</v>
      </c>
      <c r="CO29">
        <v>0</v>
      </c>
      <c r="CP29">
        <f>(P29+Q29+S29)</f>
        <v>855</v>
      </c>
      <c r="CQ29">
        <f>AC29*BC29</f>
        <v>0</v>
      </c>
      <c r="CR29">
        <f>((((ET29*ROUND(1.255,7)))*BB29-((EU29*ROUND(1.255,7)))*BS29)+AE29*BS29)</f>
        <v>0</v>
      </c>
      <c r="CS29">
        <f>AE29*BS29</f>
        <v>0</v>
      </c>
      <c r="CT29">
        <f>AF29*BA29</f>
        <v>42725.176999999996</v>
      </c>
      <c r="CU29">
        <f t="shared" si="21"/>
        <v>0</v>
      </c>
      <c r="CV29">
        <f t="shared" si="21"/>
        <v>66.504959999999997</v>
      </c>
      <c r="CW29">
        <f t="shared" si="21"/>
        <v>0</v>
      </c>
      <c r="CX29">
        <f t="shared" si="21"/>
        <v>0</v>
      </c>
      <c r="CY29">
        <f>(((S29+R29)*AT29)/100)</f>
        <v>632.70000000000005</v>
      </c>
      <c r="CZ29">
        <f>(((S29+R29)*AU29)/100)</f>
        <v>307.8</v>
      </c>
      <c r="DC29" t="s">
        <v>3</v>
      </c>
      <c r="DD29" t="s">
        <v>3</v>
      </c>
      <c r="DE29" t="s">
        <v>27</v>
      </c>
      <c r="DF29" t="s">
        <v>27</v>
      </c>
      <c r="DG29" t="s">
        <v>28</v>
      </c>
      <c r="DH29" t="s">
        <v>3</v>
      </c>
      <c r="DI29" t="s">
        <v>28</v>
      </c>
      <c r="DJ29" t="s">
        <v>27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56793215</v>
      </c>
      <c r="EF29">
        <v>4</v>
      </c>
      <c r="EG29" t="s">
        <v>29</v>
      </c>
      <c r="EH29">
        <v>83</v>
      </c>
      <c r="EI29" t="s">
        <v>29</v>
      </c>
      <c r="EJ29">
        <v>4</v>
      </c>
      <c r="EK29">
        <v>200001</v>
      </c>
      <c r="EL29" t="s">
        <v>30</v>
      </c>
      <c r="EM29" t="s">
        <v>31</v>
      </c>
      <c r="EO29" t="s">
        <v>32</v>
      </c>
      <c r="EQ29">
        <v>131072</v>
      </c>
      <c r="ER29">
        <v>835.56</v>
      </c>
      <c r="ES29">
        <v>0</v>
      </c>
      <c r="ET29">
        <v>0</v>
      </c>
      <c r="EU29">
        <v>0</v>
      </c>
      <c r="EV29">
        <v>835.56</v>
      </c>
      <c r="EW29">
        <v>66.239999999999995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-351064116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1796</v>
      </c>
      <c r="GN29">
        <f>IF(OR(BI29=0,BI29=1),GM29-GX29,0)</f>
        <v>0</v>
      </c>
      <c r="GO29">
        <f>IF(BI29=2,GM29-GX29,0)</f>
        <v>0</v>
      </c>
      <c r="GP29">
        <f>IF(BI29=4,GM29-GX29,0)</f>
        <v>1796</v>
      </c>
      <c r="GR29">
        <v>0</v>
      </c>
      <c r="GS29">
        <v>3</v>
      </c>
      <c r="GT29">
        <v>0</v>
      </c>
      <c r="GU29" t="s">
        <v>3</v>
      </c>
      <c r="GV29">
        <f>ROUND((GT29),2)</f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33</v>
      </c>
      <c r="HO29" t="s">
        <v>34</v>
      </c>
      <c r="HP29" t="s">
        <v>29</v>
      </c>
      <c r="HQ29" t="s">
        <v>29</v>
      </c>
      <c r="HS29">
        <v>0</v>
      </c>
      <c r="IK29">
        <v>0</v>
      </c>
    </row>
    <row r="30" spans="1:255" x14ac:dyDescent="0.2">
      <c r="A30" s="2">
        <v>19</v>
      </c>
      <c r="B30" s="2">
        <v>1</v>
      </c>
      <c r="C30" s="2"/>
      <c r="D30" s="2"/>
      <c r="E30" s="2"/>
      <c r="F30" s="2" t="s">
        <v>3</v>
      </c>
      <c r="G30" s="2" t="s">
        <v>35</v>
      </c>
      <c r="H30" s="2" t="s">
        <v>3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>
        <v>1</v>
      </c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 s="2">
        <v>17</v>
      </c>
      <c r="B31" s="2">
        <v>1</v>
      </c>
      <c r="C31" s="2">
        <f>ROW(SmtRes!A8)</f>
        <v>8</v>
      </c>
      <c r="D31" s="2">
        <f>ROW(EtalonRes!A8)</f>
        <v>8</v>
      </c>
      <c r="E31" s="2" t="s">
        <v>36</v>
      </c>
      <c r="F31" s="2" t="s">
        <v>37</v>
      </c>
      <c r="G31" s="2" t="s">
        <v>38</v>
      </c>
      <c r="H31" s="2" t="s">
        <v>39</v>
      </c>
      <c r="I31" s="2">
        <f>ROUND(ROUND(1,4),7)</f>
        <v>1</v>
      </c>
      <c r="J31" s="2">
        <v>0</v>
      </c>
      <c r="K31" s="2">
        <f>ROUND(ROUND(1,4),7)</f>
        <v>1</v>
      </c>
      <c r="L31" s="2"/>
      <c r="M31" s="2"/>
      <c r="N31" s="2"/>
      <c r="O31" s="2">
        <f>ROUND(CP31,2)</f>
        <v>215.45</v>
      </c>
      <c r="P31" s="2">
        <f>ROUND(CQ31*I31,2)</f>
        <v>0</v>
      </c>
      <c r="Q31" s="2">
        <f>ROUND(CR31*I31,2)</f>
        <v>0</v>
      </c>
      <c r="R31" s="2">
        <f>ROUND(CS31*I31,2)</f>
        <v>0</v>
      </c>
      <c r="S31" s="2">
        <f>ROUND(CT31*I31,2)</f>
        <v>215.45</v>
      </c>
      <c r="T31" s="2">
        <f>ROUND(CU31*I31,2)</f>
        <v>0</v>
      </c>
      <c r="U31" s="2">
        <f>ROUND(CV31*I31,7)</f>
        <v>16.264800000000001</v>
      </c>
      <c r="V31" s="2">
        <f>ROUND(CW31*I31,7)</f>
        <v>0</v>
      </c>
      <c r="W31" s="2">
        <f>ROUND(CX31*I31,2)</f>
        <v>0</v>
      </c>
      <c r="X31" s="2">
        <f>ROUND(CY31,2)</f>
        <v>159.43</v>
      </c>
      <c r="Y31" s="2">
        <f>ROUND(CZ31,2)</f>
        <v>77.56</v>
      </c>
      <c r="Z31" s="2"/>
      <c r="AA31" s="2">
        <v>64891566</v>
      </c>
      <c r="AB31" s="2">
        <f>ROUND((AC31+AD31+AF31),2)</f>
        <v>215.45</v>
      </c>
      <c r="AC31" s="2">
        <f>ROUND((ES31),2)</f>
        <v>0</v>
      </c>
      <c r="AD31" s="2">
        <f>ROUND(((((ET31*ROUND(1.255,7)))-((EU31*ROUND(1.255,7))))+AE31),2)</f>
        <v>0</v>
      </c>
      <c r="AE31" s="2">
        <f>ROUND(((EU31*ROUND(1.255,7))),2)</f>
        <v>0</v>
      </c>
      <c r="AF31" s="2">
        <f>ROUND(((EV31*ROUND((1.255*0.8),7))),2)</f>
        <v>215.45</v>
      </c>
      <c r="AG31" s="2">
        <f>ROUND((AP31),2)</f>
        <v>0</v>
      </c>
      <c r="AH31" s="2">
        <f>((EW31*ROUND((1.255*0.8),7)))</f>
        <v>16.264800000000001</v>
      </c>
      <c r="AI31" s="2">
        <f>((EX31*ROUND(1.255,7)))</f>
        <v>0</v>
      </c>
      <c r="AJ31" s="2">
        <f>(AS31)</f>
        <v>0</v>
      </c>
      <c r="AK31" s="2">
        <v>214.59</v>
      </c>
      <c r="AL31" s="2">
        <v>0</v>
      </c>
      <c r="AM31" s="2">
        <v>0</v>
      </c>
      <c r="AN31" s="2">
        <v>0</v>
      </c>
      <c r="AO31" s="2">
        <v>214.59</v>
      </c>
      <c r="AP31" s="2">
        <v>0</v>
      </c>
      <c r="AQ31" s="2">
        <v>16.2</v>
      </c>
      <c r="AR31" s="2">
        <v>0</v>
      </c>
      <c r="AS31" s="2">
        <v>0</v>
      </c>
      <c r="AT31" s="2">
        <v>74</v>
      </c>
      <c r="AU31" s="2">
        <v>36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4</v>
      </c>
      <c r="BJ31" s="2" t="s">
        <v>40</v>
      </c>
      <c r="BK31" s="2"/>
      <c r="BL31" s="2"/>
      <c r="BM31" s="2">
        <v>200001</v>
      </c>
      <c r="BN31" s="2">
        <v>0</v>
      </c>
      <c r="BO31" s="2" t="s">
        <v>3</v>
      </c>
      <c r="BP31" s="2">
        <v>0</v>
      </c>
      <c r="BQ31" s="2">
        <v>4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74</v>
      </c>
      <c r="CA31" s="2">
        <v>36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237</v>
      </c>
      <c r="CO31" s="2">
        <v>0</v>
      </c>
      <c r="CP31" s="2">
        <f>(P31+Q31+S31)</f>
        <v>215.45</v>
      </c>
      <c r="CQ31" s="2">
        <f>AC31*BC31</f>
        <v>0</v>
      </c>
      <c r="CR31" s="2">
        <f>((((ET31*ROUND(1.255,7)))*BB31-((EU31*ROUND(1.255,7)))*BS31)+AE31*BS31)</f>
        <v>0</v>
      </c>
      <c r="CS31" s="2">
        <f>AE31*BS31</f>
        <v>0</v>
      </c>
      <c r="CT31" s="2">
        <f>AF31*BA31</f>
        <v>215.45</v>
      </c>
      <c r="CU31" s="2">
        <f t="shared" ref="CU31:CX32" si="22">AG31</f>
        <v>0</v>
      </c>
      <c r="CV31" s="2">
        <f t="shared" si="22"/>
        <v>16.264800000000001</v>
      </c>
      <c r="CW31" s="2">
        <f t="shared" si="22"/>
        <v>0</v>
      </c>
      <c r="CX31" s="2">
        <f t="shared" si="22"/>
        <v>0</v>
      </c>
      <c r="CY31" s="2">
        <f>(((S31+R31)*AT31)/100)</f>
        <v>159.43299999999999</v>
      </c>
      <c r="CZ31" s="2">
        <f>(((S31+R31)*AU31)/100)</f>
        <v>77.561999999999998</v>
      </c>
      <c r="DA31" s="2"/>
      <c r="DB31" s="2"/>
      <c r="DC31" s="2" t="s">
        <v>3</v>
      </c>
      <c r="DD31" s="2" t="s">
        <v>3</v>
      </c>
      <c r="DE31" s="2" t="s">
        <v>27</v>
      </c>
      <c r="DF31" s="2" t="s">
        <v>27</v>
      </c>
      <c r="DG31" s="2" t="s">
        <v>28</v>
      </c>
      <c r="DH31" s="2" t="s">
        <v>3</v>
      </c>
      <c r="DI31" s="2" t="s">
        <v>28</v>
      </c>
      <c r="DJ31" s="2" t="s">
        <v>27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39</v>
      </c>
      <c r="DW31" s="2" t="s">
        <v>39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56793215</v>
      </c>
      <c r="EF31" s="2">
        <v>4</v>
      </c>
      <c r="EG31" s="2" t="s">
        <v>29</v>
      </c>
      <c r="EH31" s="2">
        <v>83</v>
      </c>
      <c r="EI31" s="2" t="s">
        <v>29</v>
      </c>
      <c r="EJ31" s="2">
        <v>4</v>
      </c>
      <c r="EK31" s="2">
        <v>200001</v>
      </c>
      <c r="EL31" s="2" t="s">
        <v>30</v>
      </c>
      <c r="EM31" s="2" t="s">
        <v>31</v>
      </c>
      <c r="EN31" s="2"/>
      <c r="EO31" s="2" t="s">
        <v>32</v>
      </c>
      <c r="EP31" s="2"/>
      <c r="EQ31" s="2">
        <v>131072</v>
      </c>
      <c r="ER31" s="2">
        <v>214.59</v>
      </c>
      <c r="ES31" s="2">
        <v>0</v>
      </c>
      <c r="ET31" s="2">
        <v>0</v>
      </c>
      <c r="EU31" s="2">
        <v>0</v>
      </c>
      <c r="EV31" s="2">
        <v>214.59</v>
      </c>
      <c r="EW31" s="2">
        <v>16.2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74</v>
      </c>
      <c r="FY31" s="2">
        <v>36</v>
      </c>
      <c r="FZ31" s="2"/>
      <c r="GA31" s="2" t="s">
        <v>3</v>
      </c>
      <c r="GB31" s="2"/>
      <c r="GC31" s="2"/>
      <c r="GD31" s="2">
        <v>1</v>
      </c>
      <c r="GE31" s="2"/>
      <c r="GF31" s="2">
        <v>-1724883791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>ROUND(IF(AND(BH31=3,BI31=3,FS31&lt;&gt;0),P31,0),2)</f>
        <v>0</v>
      </c>
      <c r="GM31" s="2">
        <f>ROUND(O31+X31+Y31,2)+GX31</f>
        <v>452.44</v>
      </c>
      <c r="GN31" s="2">
        <f>IF(OR(BI31=0,BI31=1),GM31-GX31,0)</f>
        <v>0</v>
      </c>
      <c r="GO31" s="2">
        <f>IF(BI31=2,GM31-GX31,0)</f>
        <v>0</v>
      </c>
      <c r="GP31" s="2">
        <f>IF(BI31=4,GM31-GX31,0)</f>
        <v>452.44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>ROUND((GT31),2)</f>
        <v>0</v>
      </c>
      <c r="GW31" s="2">
        <v>1</v>
      </c>
      <c r="GX31" s="2">
        <f>ROUND(HC31*I31,2)</f>
        <v>0</v>
      </c>
      <c r="GY31" s="2"/>
      <c r="GZ31" s="2"/>
      <c r="HA31" s="2">
        <v>0</v>
      </c>
      <c r="HB31" s="2">
        <v>0</v>
      </c>
      <c r="HC31" s="2">
        <f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33</v>
      </c>
      <c r="HO31" s="2" t="s">
        <v>34</v>
      </c>
      <c r="HP31" s="2" t="s">
        <v>29</v>
      </c>
      <c r="HQ31" s="2" t="s">
        <v>29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C32">
        <f>ROW(SmtRes!A12)</f>
        <v>12</v>
      </c>
      <c r="D32">
        <f>ROW(EtalonRes!A12)</f>
        <v>12</v>
      </c>
      <c r="E32" t="s">
        <v>36</v>
      </c>
      <c r="F32" t="s">
        <v>37</v>
      </c>
      <c r="G32" t="s">
        <v>38</v>
      </c>
      <c r="H32" t="s">
        <v>39</v>
      </c>
      <c r="I32">
        <f>ROUND(ROUND(1,4),7)</f>
        <v>1</v>
      </c>
      <c r="J32">
        <v>0</v>
      </c>
      <c r="K32">
        <f>ROUND(ROUND(1,4),7)</f>
        <v>1</v>
      </c>
      <c r="O32">
        <f>ROUND(CP32,0)</f>
        <v>10973</v>
      </c>
      <c r="P32">
        <f>ROUND(CQ32*I32,0)</f>
        <v>0</v>
      </c>
      <c r="Q32">
        <f>ROUND(CR32*I32,0)</f>
        <v>0</v>
      </c>
      <c r="R32">
        <f>ROUND(CS32*I32,0)</f>
        <v>0</v>
      </c>
      <c r="S32">
        <f>ROUND(CT32*I32,0)</f>
        <v>10973</v>
      </c>
      <c r="T32">
        <f>ROUND(CU32*I32,0)</f>
        <v>0</v>
      </c>
      <c r="U32">
        <f>ROUND(CV32*I32,7)</f>
        <v>16.264800000000001</v>
      </c>
      <c r="V32">
        <f>ROUND(CW32*I32,7)</f>
        <v>0</v>
      </c>
      <c r="W32">
        <f>ROUND(CX32*I32,0)</f>
        <v>0</v>
      </c>
      <c r="X32">
        <f>ROUND(CY32,0)</f>
        <v>8120</v>
      </c>
      <c r="Y32">
        <f>ROUND(CZ32,0)</f>
        <v>3950</v>
      </c>
      <c r="AA32">
        <v>64891563</v>
      </c>
      <c r="AB32">
        <f>ROUND((AC32+AD32+AF32),2)</f>
        <v>215.45</v>
      </c>
      <c r="AC32">
        <f>ROUND((ES32),2)</f>
        <v>0</v>
      </c>
      <c r="AD32">
        <f>ROUND(((((ET32*ROUND(1.255,7)))-((EU32*ROUND(1.255,7))))+AE32),2)</f>
        <v>0</v>
      </c>
      <c r="AE32">
        <f>ROUND(((EU32*ROUND(1.255,7))),2)</f>
        <v>0</v>
      </c>
      <c r="AF32">
        <f>ROUND(((EV32*ROUND((1.255*0.8),7))),2)</f>
        <v>215.45</v>
      </c>
      <c r="AG32">
        <f>ROUND((AP32),2)</f>
        <v>0</v>
      </c>
      <c r="AH32">
        <f>((EW32*ROUND((1.255*0.8),7)))</f>
        <v>16.264800000000001</v>
      </c>
      <c r="AI32">
        <f>((EX32*ROUND(1.255,7)))</f>
        <v>0</v>
      </c>
      <c r="AJ32">
        <f>(AS32)</f>
        <v>0</v>
      </c>
      <c r="AK32">
        <v>214.59</v>
      </c>
      <c r="AL32">
        <v>0</v>
      </c>
      <c r="AM32">
        <v>0</v>
      </c>
      <c r="AN32">
        <v>0</v>
      </c>
      <c r="AO32">
        <v>214.59</v>
      </c>
      <c r="AP32">
        <v>0</v>
      </c>
      <c r="AQ32">
        <v>16.2</v>
      </c>
      <c r="AR32">
        <v>0</v>
      </c>
      <c r="AS32">
        <v>0</v>
      </c>
      <c r="AT32">
        <v>74</v>
      </c>
      <c r="AU32">
        <v>36</v>
      </c>
      <c r="AV32">
        <v>1</v>
      </c>
      <c r="AW32">
        <v>1</v>
      </c>
      <c r="AZ32">
        <v>1</v>
      </c>
      <c r="BA32">
        <v>50.93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40</v>
      </c>
      <c r="BM32">
        <v>200001</v>
      </c>
      <c r="BN32">
        <v>0</v>
      </c>
      <c r="BO32" t="s">
        <v>3</v>
      </c>
      <c r="BP32">
        <v>0</v>
      </c>
      <c r="BQ32">
        <v>4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74</v>
      </c>
      <c r="CA32">
        <v>36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237</v>
      </c>
      <c r="CO32">
        <v>0</v>
      </c>
      <c r="CP32">
        <f>(P32+Q32+S32)</f>
        <v>10973</v>
      </c>
      <c r="CQ32">
        <f>AC32*BC32</f>
        <v>0</v>
      </c>
      <c r="CR32">
        <f>((((ET32*ROUND(1.255,7)))*BB32-((EU32*ROUND(1.255,7)))*BS32)+AE32*BS32)</f>
        <v>0</v>
      </c>
      <c r="CS32">
        <f>AE32*BS32</f>
        <v>0</v>
      </c>
      <c r="CT32">
        <f>AF32*BA32</f>
        <v>10972.868499999999</v>
      </c>
      <c r="CU32">
        <f t="shared" si="22"/>
        <v>0</v>
      </c>
      <c r="CV32">
        <f t="shared" si="22"/>
        <v>16.264800000000001</v>
      </c>
      <c r="CW32">
        <f t="shared" si="22"/>
        <v>0</v>
      </c>
      <c r="CX32">
        <f t="shared" si="22"/>
        <v>0</v>
      </c>
      <c r="CY32">
        <f>(((S32+R32)*AT32)/100)</f>
        <v>8120.02</v>
      </c>
      <c r="CZ32">
        <f>(((S32+R32)*AU32)/100)</f>
        <v>3950.28</v>
      </c>
      <c r="DC32" t="s">
        <v>3</v>
      </c>
      <c r="DD32" t="s">
        <v>3</v>
      </c>
      <c r="DE32" t="s">
        <v>27</v>
      </c>
      <c r="DF32" t="s">
        <v>27</v>
      </c>
      <c r="DG32" t="s">
        <v>28</v>
      </c>
      <c r="DH32" t="s">
        <v>3</v>
      </c>
      <c r="DI32" t="s">
        <v>28</v>
      </c>
      <c r="DJ32" t="s">
        <v>27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39</v>
      </c>
      <c r="DW32" t="s">
        <v>39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56793215</v>
      </c>
      <c r="EF32">
        <v>4</v>
      </c>
      <c r="EG32" t="s">
        <v>29</v>
      </c>
      <c r="EH32">
        <v>83</v>
      </c>
      <c r="EI32" t="s">
        <v>29</v>
      </c>
      <c r="EJ32">
        <v>4</v>
      </c>
      <c r="EK32">
        <v>200001</v>
      </c>
      <c r="EL32" t="s">
        <v>30</v>
      </c>
      <c r="EM32" t="s">
        <v>31</v>
      </c>
      <c r="EO32" t="s">
        <v>32</v>
      </c>
      <c r="EQ32">
        <v>131072</v>
      </c>
      <c r="ER32">
        <v>214.59</v>
      </c>
      <c r="ES32">
        <v>0</v>
      </c>
      <c r="ET32">
        <v>0</v>
      </c>
      <c r="EU32">
        <v>0</v>
      </c>
      <c r="EV32">
        <v>214.59</v>
      </c>
      <c r="EW32">
        <v>16.2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74</v>
      </c>
      <c r="FY32">
        <v>36</v>
      </c>
      <c r="GA32" t="s">
        <v>3</v>
      </c>
      <c r="GD32">
        <v>1</v>
      </c>
      <c r="GF32">
        <v>-1724883791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>ROUND(IF(AND(BH32=3,BI32=3,FS32&lt;&gt;0),P32,0),0)</f>
        <v>0</v>
      </c>
      <c r="GM32">
        <f>ROUND(O32+X32+Y32,0)+GX32</f>
        <v>23043</v>
      </c>
      <c r="GN32">
        <f>IF(OR(BI32=0,BI32=1),GM32-GX32,0)</f>
        <v>0</v>
      </c>
      <c r="GO32">
        <f>IF(BI32=2,GM32-GX32,0)</f>
        <v>0</v>
      </c>
      <c r="GP32">
        <f>IF(BI32=4,GM32-GX32,0)</f>
        <v>23043</v>
      </c>
      <c r="GR32">
        <v>0</v>
      </c>
      <c r="GS32">
        <v>3</v>
      </c>
      <c r="GT32">
        <v>0</v>
      </c>
      <c r="GU32" t="s">
        <v>3</v>
      </c>
      <c r="GV32">
        <f>ROUND((GT32),2)</f>
        <v>0</v>
      </c>
      <c r="GW32">
        <v>1</v>
      </c>
      <c r="GX32">
        <f>ROUND(HC32*I32,0)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33</v>
      </c>
      <c r="HO32" t="s">
        <v>34</v>
      </c>
      <c r="HP32" t="s">
        <v>29</v>
      </c>
      <c r="HQ32" t="s">
        <v>29</v>
      </c>
      <c r="HS32">
        <v>0</v>
      </c>
      <c r="IK32">
        <v>0</v>
      </c>
    </row>
    <row r="33" spans="1:255" x14ac:dyDescent="0.2">
      <c r="A33" s="2">
        <v>19</v>
      </c>
      <c r="B33" s="2">
        <v>1</v>
      </c>
      <c r="C33" s="2"/>
      <c r="D33" s="2"/>
      <c r="E33" s="2"/>
      <c r="F33" s="2" t="s">
        <v>3</v>
      </c>
      <c r="G33" s="2" t="s">
        <v>41</v>
      </c>
      <c r="H33" s="2" t="s">
        <v>3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>
        <v>1</v>
      </c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17</v>
      </c>
      <c r="B34" s="2">
        <v>1</v>
      </c>
      <c r="C34" s="2">
        <f>ROW(SmtRes!A16)</f>
        <v>16</v>
      </c>
      <c r="D34" s="2">
        <f>ROW(EtalonRes!A16)</f>
        <v>16</v>
      </c>
      <c r="E34" s="2" t="s">
        <v>42</v>
      </c>
      <c r="F34" s="2" t="s">
        <v>37</v>
      </c>
      <c r="G34" s="2" t="s">
        <v>38</v>
      </c>
      <c r="H34" s="2" t="s">
        <v>39</v>
      </c>
      <c r="I34" s="2">
        <f>ROUND(ROUND(1,4),7)</f>
        <v>1</v>
      </c>
      <c r="J34" s="2">
        <v>0</v>
      </c>
      <c r="K34" s="2">
        <f>ROUND(ROUND(1,4),7)</f>
        <v>1</v>
      </c>
      <c r="L34" s="2"/>
      <c r="M34" s="2"/>
      <c r="N34" s="2"/>
      <c r="O34" s="2">
        <f>ROUND(CP34,2)</f>
        <v>215.45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215.45</v>
      </c>
      <c r="T34" s="2">
        <f>ROUND(CU34*I34,2)</f>
        <v>0</v>
      </c>
      <c r="U34" s="2">
        <f t="shared" ref="U34:U43" si="23">ROUND(CV34*I34,7)</f>
        <v>16.264800000000001</v>
      </c>
      <c r="V34" s="2">
        <f t="shared" ref="V34:V43" si="24">ROUND(CW34*I34,7)</f>
        <v>0</v>
      </c>
      <c r="W34" s="2">
        <f>ROUND(CX34*I34,2)</f>
        <v>0</v>
      </c>
      <c r="X34" s="2">
        <f>ROUND(CY34,2)</f>
        <v>159.43</v>
      </c>
      <c r="Y34" s="2">
        <f>ROUND(CZ34,2)</f>
        <v>77.56</v>
      </c>
      <c r="Z34" s="2"/>
      <c r="AA34" s="2">
        <v>64891566</v>
      </c>
      <c r="AB34" s="2">
        <f t="shared" ref="AB34:AB43" si="25">ROUND((AC34+AD34+AF34),2)</f>
        <v>215.45</v>
      </c>
      <c r="AC34" s="2">
        <f t="shared" ref="AC34:AC43" si="26">ROUND((ES34),2)</f>
        <v>0</v>
      </c>
      <c r="AD34" s="2">
        <f t="shared" ref="AD34:AD41" si="27">ROUND(((((ET34*ROUND(1.255,7)))-((EU34*ROUND(1.255,7))))+AE34),2)</f>
        <v>0</v>
      </c>
      <c r="AE34" s="2">
        <f t="shared" ref="AE34:AE41" si="28">ROUND(((EU34*ROUND(1.255,7))),2)</f>
        <v>0</v>
      </c>
      <c r="AF34" s="2">
        <f t="shared" ref="AF34:AF41" si="29">ROUND(((EV34*ROUND((1.255*0.8),7))),2)</f>
        <v>215.45</v>
      </c>
      <c r="AG34" s="2">
        <f t="shared" ref="AG34:AG43" si="30">ROUND((AP34),2)</f>
        <v>0</v>
      </c>
      <c r="AH34" s="2">
        <f t="shared" ref="AH34:AH41" si="31">((EW34*ROUND((1.255*0.8),7)))</f>
        <v>16.264800000000001</v>
      </c>
      <c r="AI34" s="2">
        <f t="shared" ref="AI34:AI41" si="32">((EX34*ROUND(1.255,7)))</f>
        <v>0</v>
      </c>
      <c r="AJ34" s="2">
        <f t="shared" ref="AJ34:AJ43" si="33">(AS34)</f>
        <v>0</v>
      </c>
      <c r="AK34" s="2">
        <v>214.59</v>
      </c>
      <c r="AL34" s="2">
        <v>0</v>
      </c>
      <c r="AM34" s="2">
        <v>0</v>
      </c>
      <c r="AN34" s="2">
        <v>0</v>
      </c>
      <c r="AO34" s="2">
        <v>214.59</v>
      </c>
      <c r="AP34" s="2">
        <v>0</v>
      </c>
      <c r="AQ34" s="2">
        <v>16.2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40</v>
      </c>
      <c r="BK34" s="2"/>
      <c r="BL34" s="2"/>
      <c r="BM34" s="2">
        <v>200001</v>
      </c>
      <c r="BN34" s="2">
        <v>0</v>
      </c>
      <c r="BO34" s="2" t="s">
        <v>3</v>
      </c>
      <c r="BP34" s="2">
        <v>0</v>
      </c>
      <c r="BQ34" s="2">
        <v>4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237</v>
      </c>
      <c r="CO34" s="2">
        <v>0</v>
      </c>
      <c r="CP34" s="2">
        <f t="shared" ref="CP34:CP43" si="34">(P34+Q34+S34)</f>
        <v>215.45</v>
      </c>
      <c r="CQ34" s="2">
        <f t="shared" ref="CQ34:CQ43" si="35">AC34*BC34</f>
        <v>0</v>
      </c>
      <c r="CR34" s="2">
        <f t="shared" ref="CR34:CR41" si="36">((((ET34*ROUND(1.255,7)))*BB34-((EU34*ROUND(1.255,7)))*BS34)+AE34*BS34)</f>
        <v>0</v>
      </c>
      <c r="CS34" s="2">
        <f t="shared" ref="CS34:CS43" si="37">AE34*BS34</f>
        <v>0</v>
      </c>
      <c r="CT34" s="2">
        <f t="shared" ref="CT34:CT43" si="38">AF34*BA34</f>
        <v>215.45</v>
      </c>
      <c r="CU34" s="2">
        <f t="shared" ref="CU34:CU43" si="39">AG34</f>
        <v>0</v>
      </c>
      <c r="CV34" s="2">
        <f t="shared" ref="CV34:CV43" si="40">AH34</f>
        <v>16.264800000000001</v>
      </c>
      <c r="CW34" s="2">
        <f t="shared" ref="CW34:CW43" si="41">AI34</f>
        <v>0</v>
      </c>
      <c r="CX34" s="2">
        <f t="shared" ref="CX34:CX43" si="42">AJ34</f>
        <v>0</v>
      </c>
      <c r="CY34" s="2">
        <f t="shared" ref="CY34:CY43" si="43">(((S34+R34)*AT34)/100)</f>
        <v>159.43299999999999</v>
      </c>
      <c r="CZ34" s="2">
        <f t="shared" ref="CZ34:CZ43" si="44">(((S34+R34)*AU34)/100)</f>
        <v>77.561999999999998</v>
      </c>
      <c r="DA34" s="2"/>
      <c r="DB34" s="2"/>
      <c r="DC34" s="2" t="s">
        <v>3</v>
      </c>
      <c r="DD34" s="2" t="s">
        <v>3</v>
      </c>
      <c r="DE34" s="2" t="s">
        <v>27</v>
      </c>
      <c r="DF34" s="2" t="s">
        <v>27</v>
      </c>
      <c r="DG34" s="2" t="s">
        <v>43</v>
      </c>
      <c r="DH34" s="2" t="s">
        <v>3</v>
      </c>
      <c r="DI34" s="2" t="s">
        <v>43</v>
      </c>
      <c r="DJ34" s="2" t="s">
        <v>27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39</v>
      </c>
      <c r="DW34" s="2" t="s">
        <v>39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56793215</v>
      </c>
      <c r="EF34" s="2">
        <v>4</v>
      </c>
      <c r="EG34" s="2" t="s">
        <v>29</v>
      </c>
      <c r="EH34" s="2">
        <v>83</v>
      </c>
      <c r="EI34" s="2" t="s">
        <v>29</v>
      </c>
      <c r="EJ34" s="2">
        <v>4</v>
      </c>
      <c r="EK34" s="2">
        <v>200001</v>
      </c>
      <c r="EL34" s="2" t="s">
        <v>30</v>
      </c>
      <c r="EM34" s="2" t="s">
        <v>31</v>
      </c>
      <c r="EN34" s="2"/>
      <c r="EO34" s="2" t="s">
        <v>32</v>
      </c>
      <c r="EP34" s="2"/>
      <c r="EQ34" s="2">
        <v>131072</v>
      </c>
      <c r="ER34" s="2">
        <v>214.59</v>
      </c>
      <c r="ES34" s="2">
        <v>0</v>
      </c>
      <c r="ET34" s="2">
        <v>0</v>
      </c>
      <c r="EU34" s="2">
        <v>0</v>
      </c>
      <c r="EV34" s="2">
        <v>214.59</v>
      </c>
      <c r="EW34" s="2">
        <v>16.2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-1724883791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452.44</v>
      </c>
      <c r="GN34" s="2">
        <f t="shared" ref="GN34:GN43" si="45">IF(OR(BI34=0,BI34=1),GM34-GX34,0)</f>
        <v>0</v>
      </c>
      <c r="GO34" s="2">
        <f t="shared" ref="GO34:GO43" si="46">IF(BI34=2,GM34-GX34,0)</f>
        <v>0</v>
      </c>
      <c r="GP34" s="2">
        <f t="shared" ref="GP34:GP43" si="47">IF(BI34=4,GM34-GX34,0)</f>
        <v>452.44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ref="GV34:GV43" si="48">ROUND((GT34),2)</f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ref="HC34:HC43" si="49">GV34*GW34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33</v>
      </c>
      <c r="HO34" s="2" t="s">
        <v>34</v>
      </c>
      <c r="HP34" s="2" t="s">
        <v>29</v>
      </c>
      <c r="HQ34" s="2" t="s">
        <v>29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ROW(SmtRes!A20)</f>
        <v>20</v>
      </c>
      <c r="D35">
        <f>ROW(EtalonRes!A20)</f>
        <v>20</v>
      </c>
      <c r="E35" t="s">
        <v>42</v>
      </c>
      <c r="F35" t="s">
        <v>37</v>
      </c>
      <c r="G35" t="s">
        <v>38</v>
      </c>
      <c r="H35" t="s">
        <v>39</v>
      </c>
      <c r="I35">
        <f>ROUND(ROUND(1,4),7)</f>
        <v>1</v>
      </c>
      <c r="J35">
        <v>0</v>
      </c>
      <c r="K35">
        <f>ROUND(ROUND(1,4),7)</f>
        <v>1</v>
      </c>
      <c r="O35">
        <f>ROUND(CP35,0)</f>
        <v>10973</v>
      </c>
      <c r="P35">
        <f>ROUND(CQ35*I35,0)</f>
        <v>0</v>
      </c>
      <c r="Q35">
        <f>ROUND(CR35*I35,0)</f>
        <v>0</v>
      </c>
      <c r="R35">
        <f>ROUND(CS35*I35,0)</f>
        <v>0</v>
      </c>
      <c r="S35">
        <f>ROUND(CT35*I35,0)</f>
        <v>10973</v>
      </c>
      <c r="T35">
        <f>ROUND(CU35*I35,0)</f>
        <v>0</v>
      </c>
      <c r="U35">
        <f t="shared" si="23"/>
        <v>16.264800000000001</v>
      </c>
      <c r="V35">
        <f t="shared" si="24"/>
        <v>0</v>
      </c>
      <c r="W35">
        <f>ROUND(CX35*I35,0)</f>
        <v>0</v>
      </c>
      <c r="X35">
        <f>ROUND(CY35,0)</f>
        <v>8120</v>
      </c>
      <c r="Y35">
        <f>ROUND(CZ35,0)</f>
        <v>3950</v>
      </c>
      <c r="AA35">
        <v>64891563</v>
      </c>
      <c r="AB35">
        <f t="shared" si="25"/>
        <v>215.45</v>
      </c>
      <c r="AC35">
        <f t="shared" si="26"/>
        <v>0</v>
      </c>
      <c r="AD35">
        <f t="shared" si="27"/>
        <v>0</v>
      </c>
      <c r="AE35">
        <f t="shared" si="28"/>
        <v>0</v>
      </c>
      <c r="AF35">
        <f t="shared" si="29"/>
        <v>215.45</v>
      </c>
      <c r="AG35">
        <f t="shared" si="30"/>
        <v>0</v>
      </c>
      <c r="AH35">
        <f t="shared" si="31"/>
        <v>16.264800000000001</v>
      </c>
      <c r="AI35">
        <f t="shared" si="32"/>
        <v>0</v>
      </c>
      <c r="AJ35">
        <f t="shared" si="33"/>
        <v>0</v>
      </c>
      <c r="AK35">
        <v>214.59</v>
      </c>
      <c r="AL35">
        <v>0</v>
      </c>
      <c r="AM35">
        <v>0</v>
      </c>
      <c r="AN35">
        <v>0</v>
      </c>
      <c r="AO35">
        <v>214.59</v>
      </c>
      <c r="AP35">
        <v>0</v>
      </c>
      <c r="AQ35">
        <v>16.2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50.93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40</v>
      </c>
      <c r="BM35">
        <v>200001</v>
      </c>
      <c r="BN35">
        <v>0</v>
      </c>
      <c r="BO35" t="s">
        <v>3</v>
      </c>
      <c r="BP35">
        <v>0</v>
      </c>
      <c r="BQ35">
        <v>4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237</v>
      </c>
      <c r="CO35">
        <v>0</v>
      </c>
      <c r="CP35">
        <f t="shared" si="34"/>
        <v>10973</v>
      </c>
      <c r="CQ35">
        <f t="shared" si="35"/>
        <v>0</v>
      </c>
      <c r="CR35">
        <f t="shared" si="36"/>
        <v>0</v>
      </c>
      <c r="CS35">
        <f t="shared" si="37"/>
        <v>0</v>
      </c>
      <c r="CT35">
        <f t="shared" si="38"/>
        <v>10972.868499999999</v>
      </c>
      <c r="CU35">
        <f t="shared" si="39"/>
        <v>0</v>
      </c>
      <c r="CV35">
        <f t="shared" si="40"/>
        <v>16.264800000000001</v>
      </c>
      <c r="CW35">
        <f t="shared" si="41"/>
        <v>0</v>
      </c>
      <c r="CX35">
        <f t="shared" si="42"/>
        <v>0</v>
      </c>
      <c r="CY35">
        <f t="shared" si="43"/>
        <v>8120.02</v>
      </c>
      <c r="CZ35">
        <f t="shared" si="44"/>
        <v>3950.28</v>
      </c>
      <c r="DC35" t="s">
        <v>3</v>
      </c>
      <c r="DD35" t="s">
        <v>3</v>
      </c>
      <c r="DE35" t="s">
        <v>27</v>
      </c>
      <c r="DF35" t="s">
        <v>27</v>
      </c>
      <c r="DG35" t="s">
        <v>43</v>
      </c>
      <c r="DH35" t="s">
        <v>3</v>
      </c>
      <c r="DI35" t="s">
        <v>43</v>
      </c>
      <c r="DJ35" t="s">
        <v>27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39</v>
      </c>
      <c r="DW35" t="s">
        <v>39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56793215</v>
      </c>
      <c r="EF35">
        <v>4</v>
      </c>
      <c r="EG35" t="s">
        <v>29</v>
      </c>
      <c r="EH35">
        <v>83</v>
      </c>
      <c r="EI35" t="s">
        <v>29</v>
      </c>
      <c r="EJ35">
        <v>4</v>
      </c>
      <c r="EK35">
        <v>200001</v>
      </c>
      <c r="EL35" t="s">
        <v>30</v>
      </c>
      <c r="EM35" t="s">
        <v>31</v>
      </c>
      <c r="EO35" t="s">
        <v>32</v>
      </c>
      <c r="EQ35">
        <v>131072</v>
      </c>
      <c r="ER35">
        <v>214.59</v>
      </c>
      <c r="ES35">
        <v>0</v>
      </c>
      <c r="ET35">
        <v>0</v>
      </c>
      <c r="EU35">
        <v>0</v>
      </c>
      <c r="EV35">
        <v>214.59</v>
      </c>
      <c r="EW35">
        <v>16.2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-1724883791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23043</v>
      </c>
      <c r="GN35">
        <f t="shared" si="45"/>
        <v>0</v>
      </c>
      <c r="GO35">
        <f t="shared" si="46"/>
        <v>0</v>
      </c>
      <c r="GP35">
        <f t="shared" si="47"/>
        <v>23043</v>
      </c>
      <c r="GR35">
        <v>0</v>
      </c>
      <c r="GS35">
        <v>3</v>
      </c>
      <c r="GT35">
        <v>0</v>
      </c>
      <c r="GU35" t="s">
        <v>3</v>
      </c>
      <c r="GV35">
        <f t="shared" si="48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9"/>
        <v>0</v>
      </c>
      <c r="HE35" t="s">
        <v>3</v>
      </c>
      <c r="HF35" t="s">
        <v>3</v>
      </c>
      <c r="HM35" t="s">
        <v>3</v>
      </c>
      <c r="HN35" t="s">
        <v>33</v>
      </c>
      <c r="HO35" t="s">
        <v>34</v>
      </c>
      <c r="HP35" t="s">
        <v>29</v>
      </c>
      <c r="HQ35" t="s">
        <v>29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ROW(SmtRes!A22)</f>
        <v>22</v>
      </c>
      <c r="D36" s="2">
        <f>ROW(EtalonRes!A22)</f>
        <v>22</v>
      </c>
      <c r="E36" s="2" t="s">
        <v>44</v>
      </c>
      <c r="F36" s="2" t="s">
        <v>45</v>
      </c>
      <c r="G36" s="2" t="s">
        <v>46</v>
      </c>
      <c r="H36" s="2" t="s">
        <v>47</v>
      </c>
      <c r="I36" s="2">
        <f>ROUND(ROUND(1/100,4),7)</f>
        <v>0.01</v>
      </c>
      <c r="J36" s="2">
        <v>0</v>
      </c>
      <c r="K36" s="2">
        <f>ROUND(ROUND(1/100,4),7)</f>
        <v>0.01</v>
      </c>
      <c r="L36" s="2"/>
      <c r="M36" s="2"/>
      <c r="N36" s="2"/>
      <c r="O36" s="2">
        <f>ROUND(CP36,2)</f>
        <v>1.67</v>
      </c>
      <c r="P36" s="2">
        <f>ROUND(CQ36*I36,2)</f>
        <v>0</v>
      </c>
      <c r="Q36" s="2">
        <f>ROUND(CR36*I36,2)</f>
        <v>0</v>
      </c>
      <c r="R36" s="2">
        <f>ROUND(CS36*I36,2)</f>
        <v>0</v>
      </c>
      <c r="S36" s="2">
        <f>ROUND(CT36*I36,2)</f>
        <v>1.67</v>
      </c>
      <c r="T36" s="2">
        <f>ROUND(CU36*I36,2)</f>
        <v>0</v>
      </c>
      <c r="U36" s="2">
        <f t="shared" si="23"/>
        <v>0.1301184</v>
      </c>
      <c r="V36" s="2">
        <f t="shared" si="24"/>
        <v>0</v>
      </c>
      <c r="W36" s="2">
        <f>ROUND(CX36*I36,2)</f>
        <v>0</v>
      </c>
      <c r="X36" s="2">
        <f>ROUND(CY36,2)</f>
        <v>1.24</v>
      </c>
      <c r="Y36" s="2">
        <f>ROUND(CZ36,2)</f>
        <v>0.6</v>
      </c>
      <c r="Z36" s="2"/>
      <c r="AA36" s="2">
        <v>64891566</v>
      </c>
      <c r="AB36" s="2">
        <f t="shared" si="25"/>
        <v>166.61</v>
      </c>
      <c r="AC36" s="2">
        <f t="shared" si="26"/>
        <v>0</v>
      </c>
      <c r="AD36" s="2">
        <f t="shared" si="27"/>
        <v>0</v>
      </c>
      <c r="AE36" s="2">
        <f t="shared" si="28"/>
        <v>0</v>
      </c>
      <c r="AF36" s="2">
        <f t="shared" si="29"/>
        <v>166.61</v>
      </c>
      <c r="AG36" s="2">
        <f t="shared" si="30"/>
        <v>0</v>
      </c>
      <c r="AH36" s="2">
        <f t="shared" si="31"/>
        <v>13.011840000000001</v>
      </c>
      <c r="AI36" s="2">
        <f t="shared" si="32"/>
        <v>0</v>
      </c>
      <c r="AJ36" s="2">
        <f t="shared" si="33"/>
        <v>0</v>
      </c>
      <c r="AK36" s="2">
        <v>165.95</v>
      </c>
      <c r="AL36" s="2">
        <v>0</v>
      </c>
      <c r="AM36" s="2">
        <v>0</v>
      </c>
      <c r="AN36" s="2">
        <v>0</v>
      </c>
      <c r="AO36" s="2">
        <v>165.95</v>
      </c>
      <c r="AP36" s="2">
        <v>0</v>
      </c>
      <c r="AQ36" s="2">
        <v>12.96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48</v>
      </c>
      <c r="BK36" s="2"/>
      <c r="BL36" s="2"/>
      <c r="BM36" s="2">
        <v>200001</v>
      </c>
      <c r="BN36" s="2">
        <v>0</v>
      </c>
      <c r="BO36" s="2" t="s">
        <v>3</v>
      </c>
      <c r="BP36" s="2">
        <v>0</v>
      </c>
      <c r="BQ36" s="2">
        <v>4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237</v>
      </c>
      <c r="CO36" s="2">
        <v>0</v>
      </c>
      <c r="CP36" s="2">
        <f t="shared" si="34"/>
        <v>1.67</v>
      </c>
      <c r="CQ36" s="2">
        <f t="shared" si="35"/>
        <v>0</v>
      </c>
      <c r="CR36" s="2">
        <f t="shared" si="36"/>
        <v>0</v>
      </c>
      <c r="CS36" s="2">
        <f t="shared" si="37"/>
        <v>0</v>
      </c>
      <c r="CT36" s="2">
        <f t="shared" si="38"/>
        <v>166.61</v>
      </c>
      <c r="CU36" s="2">
        <f t="shared" si="39"/>
        <v>0</v>
      </c>
      <c r="CV36" s="2">
        <f t="shared" si="40"/>
        <v>13.011840000000001</v>
      </c>
      <c r="CW36" s="2">
        <f t="shared" si="41"/>
        <v>0</v>
      </c>
      <c r="CX36" s="2">
        <f t="shared" si="42"/>
        <v>0</v>
      </c>
      <c r="CY36" s="2">
        <f t="shared" si="43"/>
        <v>1.2358</v>
      </c>
      <c r="CZ36" s="2">
        <f t="shared" si="44"/>
        <v>0.60119999999999996</v>
      </c>
      <c r="DA36" s="2"/>
      <c r="DB36" s="2"/>
      <c r="DC36" s="2" t="s">
        <v>3</v>
      </c>
      <c r="DD36" s="2" t="s">
        <v>3</v>
      </c>
      <c r="DE36" s="2" t="s">
        <v>27</v>
      </c>
      <c r="DF36" s="2" t="s">
        <v>27</v>
      </c>
      <c r="DG36" s="2" t="s">
        <v>28</v>
      </c>
      <c r="DH36" s="2" t="s">
        <v>3</v>
      </c>
      <c r="DI36" s="2" t="s">
        <v>28</v>
      </c>
      <c r="DJ36" s="2" t="s">
        <v>27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47</v>
      </c>
      <c r="DW36" s="2" t="s">
        <v>47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56793215</v>
      </c>
      <c r="EF36" s="2">
        <v>4</v>
      </c>
      <c r="EG36" s="2" t="s">
        <v>29</v>
      </c>
      <c r="EH36" s="2">
        <v>83</v>
      </c>
      <c r="EI36" s="2" t="s">
        <v>29</v>
      </c>
      <c r="EJ36" s="2">
        <v>4</v>
      </c>
      <c r="EK36" s="2">
        <v>200001</v>
      </c>
      <c r="EL36" s="2" t="s">
        <v>30</v>
      </c>
      <c r="EM36" s="2" t="s">
        <v>31</v>
      </c>
      <c r="EN36" s="2"/>
      <c r="EO36" s="2" t="s">
        <v>32</v>
      </c>
      <c r="EP36" s="2"/>
      <c r="EQ36" s="2">
        <v>131072</v>
      </c>
      <c r="ER36" s="2">
        <v>165.95</v>
      </c>
      <c r="ES36" s="2">
        <v>0</v>
      </c>
      <c r="ET36" s="2">
        <v>0</v>
      </c>
      <c r="EU36" s="2">
        <v>0</v>
      </c>
      <c r="EV36" s="2">
        <v>165.95</v>
      </c>
      <c r="EW36" s="2">
        <v>12.96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-500447206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3.51</v>
      </c>
      <c r="GN36" s="2">
        <f t="shared" si="45"/>
        <v>0</v>
      </c>
      <c r="GO36" s="2">
        <f t="shared" si="46"/>
        <v>0</v>
      </c>
      <c r="GP36" s="2">
        <f t="shared" si="47"/>
        <v>3.51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8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33</v>
      </c>
      <c r="HO36" s="2" t="s">
        <v>34</v>
      </c>
      <c r="HP36" s="2" t="s">
        <v>29</v>
      </c>
      <c r="HQ36" s="2" t="s">
        <v>29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ROW(SmtRes!A24)</f>
        <v>24</v>
      </c>
      <c r="D37">
        <f>ROW(EtalonRes!A24)</f>
        <v>24</v>
      </c>
      <c r="E37" t="s">
        <v>44</v>
      </c>
      <c r="F37" t="s">
        <v>45</v>
      </c>
      <c r="G37" t="s">
        <v>46</v>
      </c>
      <c r="H37" t="s">
        <v>47</v>
      </c>
      <c r="I37">
        <f>ROUND(ROUND(1/100,4),7)</f>
        <v>0.01</v>
      </c>
      <c r="J37">
        <v>0</v>
      </c>
      <c r="K37">
        <f>ROUND(ROUND(1/100,4),7)</f>
        <v>0.01</v>
      </c>
      <c r="O37">
        <f>ROUND(CP37,0)</f>
        <v>85</v>
      </c>
      <c r="P37">
        <f>ROUND(CQ37*I37,0)</f>
        <v>0</v>
      </c>
      <c r="Q37">
        <f>ROUND(CR37*I37,0)</f>
        <v>0</v>
      </c>
      <c r="R37">
        <f>ROUND(CS37*I37,0)</f>
        <v>0</v>
      </c>
      <c r="S37">
        <f>ROUND(CT37*I37,0)</f>
        <v>85</v>
      </c>
      <c r="T37">
        <f>ROUND(CU37*I37,0)</f>
        <v>0</v>
      </c>
      <c r="U37">
        <f t="shared" si="23"/>
        <v>0.1301184</v>
      </c>
      <c r="V37">
        <f t="shared" si="24"/>
        <v>0</v>
      </c>
      <c r="W37">
        <f>ROUND(CX37*I37,0)</f>
        <v>0</v>
      </c>
      <c r="X37">
        <f>ROUND(CY37,0)</f>
        <v>63</v>
      </c>
      <c r="Y37">
        <f>ROUND(CZ37,0)</f>
        <v>31</v>
      </c>
      <c r="AA37">
        <v>64891563</v>
      </c>
      <c r="AB37">
        <f t="shared" si="25"/>
        <v>166.61</v>
      </c>
      <c r="AC37">
        <f t="shared" si="26"/>
        <v>0</v>
      </c>
      <c r="AD37">
        <f t="shared" si="27"/>
        <v>0</v>
      </c>
      <c r="AE37">
        <f t="shared" si="28"/>
        <v>0</v>
      </c>
      <c r="AF37">
        <f t="shared" si="29"/>
        <v>166.61</v>
      </c>
      <c r="AG37">
        <f t="shared" si="30"/>
        <v>0</v>
      </c>
      <c r="AH37">
        <f t="shared" si="31"/>
        <v>13.011840000000001</v>
      </c>
      <c r="AI37">
        <f t="shared" si="32"/>
        <v>0</v>
      </c>
      <c r="AJ37">
        <f t="shared" si="33"/>
        <v>0</v>
      </c>
      <c r="AK37">
        <v>165.95</v>
      </c>
      <c r="AL37">
        <v>0</v>
      </c>
      <c r="AM37">
        <v>0</v>
      </c>
      <c r="AN37">
        <v>0</v>
      </c>
      <c r="AO37">
        <v>165.95</v>
      </c>
      <c r="AP37">
        <v>0</v>
      </c>
      <c r="AQ37">
        <v>12.96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50.93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48</v>
      </c>
      <c r="BM37">
        <v>200001</v>
      </c>
      <c r="BN37">
        <v>0</v>
      </c>
      <c r="BO37" t="s">
        <v>3</v>
      </c>
      <c r="BP37">
        <v>0</v>
      </c>
      <c r="BQ37">
        <v>4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237</v>
      </c>
      <c r="CO37">
        <v>0</v>
      </c>
      <c r="CP37">
        <f t="shared" si="34"/>
        <v>85</v>
      </c>
      <c r="CQ37">
        <f t="shared" si="35"/>
        <v>0</v>
      </c>
      <c r="CR37">
        <f t="shared" si="36"/>
        <v>0</v>
      </c>
      <c r="CS37">
        <f t="shared" si="37"/>
        <v>0</v>
      </c>
      <c r="CT37">
        <f t="shared" si="38"/>
        <v>8485.4472999999998</v>
      </c>
      <c r="CU37">
        <f t="shared" si="39"/>
        <v>0</v>
      </c>
      <c r="CV37">
        <f t="shared" si="40"/>
        <v>13.011840000000001</v>
      </c>
      <c r="CW37">
        <f t="shared" si="41"/>
        <v>0</v>
      </c>
      <c r="CX37">
        <f t="shared" si="42"/>
        <v>0</v>
      </c>
      <c r="CY37">
        <f t="shared" si="43"/>
        <v>62.9</v>
      </c>
      <c r="CZ37">
        <f t="shared" si="44"/>
        <v>30.6</v>
      </c>
      <c r="DC37" t="s">
        <v>3</v>
      </c>
      <c r="DD37" t="s">
        <v>3</v>
      </c>
      <c r="DE37" t="s">
        <v>27</v>
      </c>
      <c r="DF37" t="s">
        <v>27</v>
      </c>
      <c r="DG37" t="s">
        <v>28</v>
      </c>
      <c r="DH37" t="s">
        <v>3</v>
      </c>
      <c r="DI37" t="s">
        <v>28</v>
      </c>
      <c r="DJ37" t="s">
        <v>27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47</v>
      </c>
      <c r="DW37" t="s">
        <v>47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56793215</v>
      </c>
      <c r="EF37">
        <v>4</v>
      </c>
      <c r="EG37" t="s">
        <v>29</v>
      </c>
      <c r="EH37">
        <v>83</v>
      </c>
      <c r="EI37" t="s">
        <v>29</v>
      </c>
      <c r="EJ37">
        <v>4</v>
      </c>
      <c r="EK37">
        <v>200001</v>
      </c>
      <c r="EL37" t="s">
        <v>30</v>
      </c>
      <c r="EM37" t="s">
        <v>31</v>
      </c>
      <c r="EO37" t="s">
        <v>32</v>
      </c>
      <c r="EQ37">
        <v>131072</v>
      </c>
      <c r="ER37">
        <v>165.95</v>
      </c>
      <c r="ES37">
        <v>0</v>
      </c>
      <c r="ET37">
        <v>0</v>
      </c>
      <c r="EU37">
        <v>0</v>
      </c>
      <c r="EV37">
        <v>165.95</v>
      </c>
      <c r="EW37">
        <v>12.96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-500447206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179</v>
      </c>
      <c r="GN37">
        <f t="shared" si="45"/>
        <v>0</v>
      </c>
      <c r="GO37">
        <f t="shared" si="46"/>
        <v>0</v>
      </c>
      <c r="GP37">
        <f t="shared" si="47"/>
        <v>179</v>
      </c>
      <c r="GR37">
        <v>0</v>
      </c>
      <c r="GS37">
        <v>3</v>
      </c>
      <c r="GT37">
        <v>0</v>
      </c>
      <c r="GU37" t="s">
        <v>3</v>
      </c>
      <c r="GV37">
        <f t="shared" si="48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9"/>
        <v>0</v>
      </c>
      <c r="HE37" t="s">
        <v>3</v>
      </c>
      <c r="HF37" t="s">
        <v>3</v>
      </c>
      <c r="HM37" t="s">
        <v>3</v>
      </c>
      <c r="HN37" t="s">
        <v>33</v>
      </c>
      <c r="HO37" t="s">
        <v>34</v>
      </c>
      <c r="HP37" t="s">
        <v>29</v>
      </c>
      <c r="HQ37" t="s">
        <v>29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ROW(SmtRes!A26)</f>
        <v>26</v>
      </c>
      <c r="D38" s="2">
        <f>ROW(EtalonRes!A26)</f>
        <v>26</v>
      </c>
      <c r="E38" s="2" t="s">
        <v>49</v>
      </c>
      <c r="F38" s="2" t="s">
        <v>50</v>
      </c>
      <c r="G38" s="2" t="s">
        <v>51</v>
      </c>
      <c r="H38" s="2" t="s">
        <v>52</v>
      </c>
      <c r="I38" s="2">
        <f t="shared" ref="I38:I43" si="50">ROUND(ROUND(1,4),7)</f>
        <v>1</v>
      </c>
      <c r="J38" s="2">
        <v>0</v>
      </c>
      <c r="K38" s="2">
        <f t="shared" ref="K38:K43" si="51">ROUND(ROUND(1,4),7)</f>
        <v>1</v>
      </c>
      <c r="L38" s="2"/>
      <c r="M38" s="2"/>
      <c r="N38" s="2"/>
      <c r="O38" s="2">
        <f>ROUND(CP38,2)</f>
        <v>19.600000000000001</v>
      </c>
      <c r="P38" s="2">
        <f>ROUND(CQ38*I38,2)</f>
        <v>0</v>
      </c>
      <c r="Q38" s="2">
        <f>ROUND(CR38*I38,2)</f>
        <v>0</v>
      </c>
      <c r="R38" s="2">
        <f>ROUND(CS38*I38,2)</f>
        <v>0</v>
      </c>
      <c r="S38" s="2">
        <f>ROUND(CT38*I38,2)</f>
        <v>19.600000000000001</v>
      </c>
      <c r="T38" s="2">
        <f>ROUND(CU38*I38,2)</f>
        <v>0</v>
      </c>
      <c r="U38" s="2">
        <f t="shared" si="23"/>
        <v>1.6264799999999999</v>
      </c>
      <c r="V38" s="2">
        <f t="shared" si="24"/>
        <v>0</v>
      </c>
      <c r="W38" s="2">
        <f>ROUND(CX38*I38,2)</f>
        <v>0</v>
      </c>
      <c r="X38" s="2">
        <f>ROUND(CY38,2)</f>
        <v>14.5</v>
      </c>
      <c r="Y38" s="2">
        <f>ROUND(CZ38,2)</f>
        <v>7.06</v>
      </c>
      <c r="Z38" s="2"/>
      <c r="AA38" s="2">
        <v>64891566</v>
      </c>
      <c r="AB38" s="2">
        <f t="shared" si="25"/>
        <v>19.600000000000001</v>
      </c>
      <c r="AC38" s="2">
        <f t="shared" si="26"/>
        <v>0</v>
      </c>
      <c r="AD38" s="2">
        <f t="shared" si="27"/>
        <v>0</v>
      </c>
      <c r="AE38" s="2">
        <f t="shared" si="28"/>
        <v>0</v>
      </c>
      <c r="AF38" s="2">
        <f t="shared" si="29"/>
        <v>19.600000000000001</v>
      </c>
      <c r="AG38" s="2">
        <f t="shared" si="30"/>
        <v>0</v>
      </c>
      <c r="AH38" s="2">
        <f t="shared" si="31"/>
        <v>1.6264800000000001</v>
      </c>
      <c r="AI38" s="2">
        <f t="shared" si="32"/>
        <v>0</v>
      </c>
      <c r="AJ38" s="2">
        <f t="shared" si="33"/>
        <v>0</v>
      </c>
      <c r="AK38" s="2">
        <v>19.52</v>
      </c>
      <c r="AL38" s="2">
        <v>0</v>
      </c>
      <c r="AM38" s="2">
        <v>0</v>
      </c>
      <c r="AN38" s="2">
        <v>0</v>
      </c>
      <c r="AO38" s="2">
        <v>19.52</v>
      </c>
      <c r="AP38" s="2">
        <v>0</v>
      </c>
      <c r="AQ38" s="2">
        <v>1.62</v>
      </c>
      <c r="AR38" s="2">
        <v>0</v>
      </c>
      <c r="AS38" s="2">
        <v>0</v>
      </c>
      <c r="AT38" s="2">
        <v>74</v>
      </c>
      <c r="AU38" s="2">
        <v>36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4</v>
      </c>
      <c r="BJ38" s="2" t="s">
        <v>53</v>
      </c>
      <c r="BK38" s="2"/>
      <c r="BL38" s="2"/>
      <c r="BM38" s="2">
        <v>200001</v>
      </c>
      <c r="BN38" s="2">
        <v>0</v>
      </c>
      <c r="BO38" s="2" t="s">
        <v>3</v>
      </c>
      <c r="BP38" s="2">
        <v>0</v>
      </c>
      <c r="BQ38" s="2">
        <v>4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74</v>
      </c>
      <c r="CA38" s="2">
        <v>36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237</v>
      </c>
      <c r="CO38" s="2">
        <v>0</v>
      </c>
      <c r="CP38" s="2">
        <f t="shared" si="34"/>
        <v>19.600000000000001</v>
      </c>
      <c r="CQ38" s="2">
        <f t="shared" si="35"/>
        <v>0</v>
      </c>
      <c r="CR38" s="2">
        <f t="shared" si="36"/>
        <v>0</v>
      </c>
      <c r="CS38" s="2">
        <f t="shared" si="37"/>
        <v>0</v>
      </c>
      <c r="CT38" s="2">
        <f t="shared" si="38"/>
        <v>19.600000000000001</v>
      </c>
      <c r="CU38" s="2">
        <f t="shared" si="39"/>
        <v>0</v>
      </c>
      <c r="CV38" s="2">
        <f t="shared" si="40"/>
        <v>1.6264800000000001</v>
      </c>
      <c r="CW38" s="2">
        <f t="shared" si="41"/>
        <v>0</v>
      </c>
      <c r="CX38" s="2">
        <f t="shared" si="42"/>
        <v>0</v>
      </c>
      <c r="CY38" s="2">
        <f t="shared" si="43"/>
        <v>14.504000000000001</v>
      </c>
      <c r="CZ38" s="2">
        <f t="shared" si="44"/>
        <v>7.056</v>
      </c>
      <c r="DA38" s="2"/>
      <c r="DB38" s="2"/>
      <c r="DC38" s="2" t="s">
        <v>3</v>
      </c>
      <c r="DD38" s="2" t="s">
        <v>3</v>
      </c>
      <c r="DE38" s="2" t="s">
        <v>54</v>
      </c>
      <c r="DF38" s="2" t="s">
        <v>54</v>
      </c>
      <c r="DG38" s="2" t="s">
        <v>28</v>
      </c>
      <c r="DH38" s="2" t="s">
        <v>3</v>
      </c>
      <c r="DI38" s="2" t="s">
        <v>28</v>
      </c>
      <c r="DJ38" s="2" t="s">
        <v>54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52</v>
      </c>
      <c r="DW38" s="2" t="s">
        <v>52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56793215</v>
      </c>
      <c r="EF38" s="2">
        <v>4</v>
      </c>
      <c r="EG38" s="2" t="s">
        <v>29</v>
      </c>
      <c r="EH38" s="2">
        <v>83</v>
      </c>
      <c r="EI38" s="2" t="s">
        <v>29</v>
      </c>
      <c r="EJ38" s="2">
        <v>4</v>
      </c>
      <c r="EK38" s="2">
        <v>200001</v>
      </c>
      <c r="EL38" s="2" t="s">
        <v>30</v>
      </c>
      <c r="EM38" s="2" t="s">
        <v>31</v>
      </c>
      <c r="EN38" s="2"/>
      <c r="EO38" s="2" t="s">
        <v>32</v>
      </c>
      <c r="EP38" s="2"/>
      <c r="EQ38" s="2">
        <v>131072</v>
      </c>
      <c r="ER38" s="2">
        <v>19.52</v>
      </c>
      <c r="ES38" s="2">
        <v>0</v>
      </c>
      <c r="ET38" s="2">
        <v>0</v>
      </c>
      <c r="EU38" s="2">
        <v>0</v>
      </c>
      <c r="EV38" s="2">
        <v>19.52</v>
      </c>
      <c r="EW38" s="2">
        <v>1.62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74</v>
      </c>
      <c r="FY38" s="2">
        <v>36</v>
      </c>
      <c r="FZ38" s="2"/>
      <c r="GA38" s="2" t="s">
        <v>3</v>
      </c>
      <c r="GB38" s="2"/>
      <c r="GC38" s="2"/>
      <c r="GD38" s="2">
        <v>1</v>
      </c>
      <c r="GE38" s="2"/>
      <c r="GF38" s="2">
        <v>2054183240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41.16</v>
      </c>
      <c r="GN38" s="2">
        <f t="shared" si="45"/>
        <v>0</v>
      </c>
      <c r="GO38" s="2">
        <f t="shared" si="46"/>
        <v>0</v>
      </c>
      <c r="GP38" s="2">
        <f t="shared" si="47"/>
        <v>41.16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8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33</v>
      </c>
      <c r="HO38" s="2" t="s">
        <v>34</v>
      </c>
      <c r="HP38" s="2" t="s">
        <v>29</v>
      </c>
      <c r="HQ38" s="2" t="s">
        <v>29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ROW(SmtRes!A28)</f>
        <v>28</v>
      </c>
      <c r="D39">
        <f>ROW(EtalonRes!A28)</f>
        <v>28</v>
      </c>
      <c r="E39" t="s">
        <v>49</v>
      </c>
      <c r="F39" t="s">
        <v>50</v>
      </c>
      <c r="G39" t="s">
        <v>51</v>
      </c>
      <c r="H39" t="s">
        <v>52</v>
      </c>
      <c r="I39">
        <f t="shared" si="50"/>
        <v>1</v>
      </c>
      <c r="J39">
        <v>0</v>
      </c>
      <c r="K39">
        <f t="shared" si="51"/>
        <v>1</v>
      </c>
      <c r="O39">
        <f>ROUND(CP39,0)</f>
        <v>998</v>
      </c>
      <c r="P39">
        <f>ROUND(CQ39*I39,0)</f>
        <v>0</v>
      </c>
      <c r="Q39">
        <f>ROUND(CR39*I39,0)</f>
        <v>0</v>
      </c>
      <c r="R39">
        <f>ROUND(CS39*I39,0)</f>
        <v>0</v>
      </c>
      <c r="S39">
        <f>ROUND(CT39*I39,0)</f>
        <v>998</v>
      </c>
      <c r="T39">
        <f>ROUND(CU39*I39,0)</f>
        <v>0</v>
      </c>
      <c r="U39">
        <f t="shared" si="23"/>
        <v>1.6264799999999999</v>
      </c>
      <c r="V39">
        <f t="shared" si="24"/>
        <v>0</v>
      </c>
      <c r="W39">
        <f>ROUND(CX39*I39,0)</f>
        <v>0</v>
      </c>
      <c r="X39">
        <f>ROUND(CY39,0)</f>
        <v>739</v>
      </c>
      <c r="Y39">
        <f>ROUND(CZ39,0)</f>
        <v>359</v>
      </c>
      <c r="AA39">
        <v>64891563</v>
      </c>
      <c r="AB39">
        <f t="shared" si="25"/>
        <v>19.600000000000001</v>
      </c>
      <c r="AC39">
        <f t="shared" si="26"/>
        <v>0</v>
      </c>
      <c r="AD39">
        <f t="shared" si="27"/>
        <v>0</v>
      </c>
      <c r="AE39">
        <f t="shared" si="28"/>
        <v>0</v>
      </c>
      <c r="AF39">
        <f t="shared" si="29"/>
        <v>19.600000000000001</v>
      </c>
      <c r="AG39">
        <f t="shared" si="30"/>
        <v>0</v>
      </c>
      <c r="AH39">
        <f t="shared" si="31"/>
        <v>1.6264800000000001</v>
      </c>
      <c r="AI39">
        <f t="shared" si="32"/>
        <v>0</v>
      </c>
      <c r="AJ39">
        <f t="shared" si="33"/>
        <v>0</v>
      </c>
      <c r="AK39">
        <v>19.52</v>
      </c>
      <c r="AL39">
        <v>0</v>
      </c>
      <c r="AM39">
        <v>0</v>
      </c>
      <c r="AN39">
        <v>0</v>
      </c>
      <c r="AO39">
        <v>19.52</v>
      </c>
      <c r="AP39">
        <v>0</v>
      </c>
      <c r="AQ39">
        <v>1.62</v>
      </c>
      <c r="AR39">
        <v>0</v>
      </c>
      <c r="AS39">
        <v>0</v>
      </c>
      <c r="AT39">
        <v>74</v>
      </c>
      <c r="AU39">
        <v>36</v>
      </c>
      <c r="AV39">
        <v>1</v>
      </c>
      <c r="AW39">
        <v>1</v>
      </c>
      <c r="AZ39">
        <v>1</v>
      </c>
      <c r="BA39">
        <v>50.93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53</v>
      </c>
      <c r="BM39">
        <v>200001</v>
      </c>
      <c r="BN39">
        <v>0</v>
      </c>
      <c r="BO39" t="s">
        <v>3</v>
      </c>
      <c r="BP39">
        <v>0</v>
      </c>
      <c r="BQ39">
        <v>4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74</v>
      </c>
      <c r="CA39">
        <v>36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237</v>
      </c>
      <c r="CO39">
        <v>0</v>
      </c>
      <c r="CP39">
        <f t="shared" si="34"/>
        <v>998</v>
      </c>
      <c r="CQ39">
        <f t="shared" si="35"/>
        <v>0</v>
      </c>
      <c r="CR39">
        <f t="shared" si="36"/>
        <v>0</v>
      </c>
      <c r="CS39">
        <f t="shared" si="37"/>
        <v>0</v>
      </c>
      <c r="CT39">
        <f t="shared" si="38"/>
        <v>998.22800000000007</v>
      </c>
      <c r="CU39">
        <f t="shared" si="39"/>
        <v>0</v>
      </c>
      <c r="CV39">
        <f t="shared" si="40"/>
        <v>1.6264800000000001</v>
      </c>
      <c r="CW39">
        <f t="shared" si="41"/>
        <v>0</v>
      </c>
      <c r="CX39">
        <f t="shared" si="42"/>
        <v>0</v>
      </c>
      <c r="CY39">
        <f t="shared" si="43"/>
        <v>738.52</v>
      </c>
      <c r="CZ39">
        <f t="shared" si="44"/>
        <v>359.28</v>
      </c>
      <c r="DC39" t="s">
        <v>3</v>
      </c>
      <c r="DD39" t="s">
        <v>3</v>
      </c>
      <c r="DE39" t="s">
        <v>54</v>
      </c>
      <c r="DF39" t="s">
        <v>54</v>
      </c>
      <c r="DG39" t="s">
        <v>28</v>
      </c>
      <c r="DH39" t="s">
        <v>3</v>
      </c>
      <c r="DI39" t="s">
        <v>28</v>
      </c>
      <c r="DJ39" t="s">
        <v>54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52</v>
      </c>
      <c r="DW39" t="s">
        <v>52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56793215</v>
      </c>
      <c r="EF39">
        <v>4</v>
      </c>
      <c r="EG39" t="s">
        <v>29</v>
      </c>
      <c r="EH39">
        <v>83</v>
      </c>
      <c r="EI39" t="s">
        <v>29</v>
      </c>
      <c r="EJ39">
        <v>4</v>
      </c>
      <c r="EK39">
        <v>200001</v>
      </c>
      <c r="EL39" t="s">
        <v>30</v>
      </c>
      <c r="EM39" t="s">
        <v>31</v>
      </c>
      <c r="EO39" t="s">
        <v>32</v>
      </c>
      <c r="EQ39">
        <v>131072</v>
      </c>
      <c r="ER39">
        <v>19.52</v>
      </c>
      <c r="ES39">
        <v>0</v>
      </c>
      <c r="ET39">
        <v>0</v>
      </c>
      <c r="EU39">
        <v>0</v>
      </c>
      <c r="EV39">
        <v>19.52</v>
      </c>
      <c r="EW39">
        <v>1.62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74</v>
      </c>
      <c r="FY39">
        <v>36</v>
      </c>
      <c r="GA39" t="s">
        <v>3</v>
      </c>
      <c r="GD39">
        <v>1</v>
      </c>
      <c r="GF39">
        <v>2054183240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2096</v>
      </c>
      <c r="GN39">
        <f t="shared" si="45"/>
        <v>0</v>
      </c>
      <c r="GO39">
        <f t="shared" si="46"/>
        <v>0</v>
      </c>
      <c r="GP39">
        <f t="shared" si="47"/>
        <v>2096</v>
      </c>
      <c r="GR39">
        <v>0</v>
      </c>
      <c r="GS39">
        <v>3</v>
      </c>
      <c r="GT39">
        <v>0</v>
      </c>
      <c r="GU39" t="s">
        <v>3</v>
      </c>
      <c r="GV39">
        <f t="shared" si="48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9"/>
        <v>0</v>
      </c>
      <c r="HE39" t="s">
        <v>3</v>
      </c>
      <c r="HF39" t="s">
        <v>3</v>
      </c>
      <c r="HM39" t="s">
        <v>3</v>
      </c>
      <c r="HN39" t="s">
        <v>33</v>
      </c>
      <c r="HO39" t="s">
        <v>34</v>
      </c>
      <c r="HP39" t="s">
        <v>29</v>
      </c>
      <c r="HQ39" t="s">
        <v>29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ROW(SmtRes!A30)</f>
        <v>30</v>
      </c>
      <c r="D40" s="2">
        <f>ROW(EtalonRes!A30)</f>
        <v>30</v>
      </c>
      <c r="E40" s="2" t="s">
        <v>55</v>
      </c>
      <c r="F40" s="2" t="s">
        <v>56</v>
      </c>
      <c r="G40" s="2" t="s">
        <v>57</v>
      </c>
      <c r="H40" s="2" t="s">
        <v>58</v>
      </c>
      <c r="I40" s="2">
        <f t="shared" si="50"/>
        <v>1</v>
      </c>
      <c r="J40" s="2">
        <v>0</v>
      </c>
      <c r="K40" s="2">
        <f t="shared" si="51"/>
        <v>1</v>
      </c>
      <c r="L40" s="2"/>
      <c r="M40" s="2"/>
      <c r="N40" s="2"/>
      <c r="O40" s="2">
        <f>ROUND(CP40,2)</f>
        <v>33.15</v>
      </c>
      <c r="P40" s="2">
        <f>ROUND(CQ40*I40,2)</f>
        <v>0</v>
      </c>
      <c r="Q40" s="2">
        <f>ROUND(CR40*I40,2)</f>
        <v>0</v>
      </c>
      <c r="R40" s="2">
        <f>ROUND(CS40*I40,2)</f>
        <v>0</v>
      </c>
      <c r="S40" s="2">
        <f>ROUND(CT40*I40,2)</f>
        <v>33.15</v>
      </c>
      <c r="T40" s="2">
        <f>ROUND(CU40*I40,2)</f>
        <v>0</v>
      </c>
      <c r="U40" s="2">
        <f t="shared" si="23"/>
        <v>2.8915199999999999</v>
      </c>
      <c r="V40" s="2">
        <f t="shared" si="24"/>
        <v>0</v>
      </c>
      <c r="W40" s="2">
        <f>ROUND(CX40*I40,2)</f>
        <v>0</v>
      </c>
      <c r="X40" s="2">
        <f>ROUND(CY40,2)</f>
        <v>24.53</v>
      </c>
      <c r="Y40" s="2">
        <f>ROUND(CZ40,2)</f>
        <v>11.93</v>
      </c>
      <c r="Z40" s="2"/>
      <c r="AA40" s="2">
        <v>64891566</v>
      </c>
      <c r="AB40" s="2">
        <f t="shared" si="25"/>
        <v>33.15</v>
      </c>
      <c r="AC40" s="2">
        <f t="shared" si="26"/>
        <v>0</v>
      </c>
      <c r="AD40" s="2">
        <f t="shared" si="27"/>
        <v>0</v>
      </c>
      <c r="AE40" s="2">
        <f t="shared" si="28"/>
        <v>0</v>
      </c>
      <c r="AF40" s="2">
        <f t="shared" si="29"/>
        <v>33.15</v>
      </c>
      <c r="AG40" s="2">
        <f t="shared" si="30"/>
        <v>0</v>
      </c>
      <c r="AH40" s="2">
        <f t="shared" si="31"/>
        <v>2.8915199999999999</v>
      </c>
      <c r="AI40" s="2">
        <f t="shared" si="32"/>
        <v>0</v>
      </c>
      <c r="AJ40" s="2">
        <f t="shared" si="33"/>
        <v>0</v>
      </c>
      <c r="AK40" s="2">
        <v>33.020000000000003</v>
      </c>
      <c r="AL40" s="2">
        <v>0</v>
      </c>
      <c r="AM40" s="2">
        <v>0</v>
      </c>
      <c r="AN40" s="2">
        <v>0</v>
      </c>
      <c r="AO40" s="2">
        <v>33.020000000000003</v>
      </c>
      <c r="AP40" s="2">
        <v>0</v>
      </c>
      <c r="AQ40" s="2">
        <v>2.88</v>
      </c>
      <c r="AR40" s="2">
        <v>0</v>
      </c>
      <c r="AS40" s="2">
        <v>0</v>
      </c>
      <c r="AT40" s="2">
        <v>74</v>
      </c>
      <c r="AU40" s="2">
        <v>36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4</v>
      </c>
      <c r="BJ40" s="2" t="s">
        <v>59</v>
      </c>
      <c r="BK40" s="2"/>
      <c r="BL40" s="2"/>
      <c r="BM40" s="2">
        <v>200001</v>
      </c>
      <c r="BN40" s="2">
        <v>0</v>
      </c>
      <c r="BO40" s="2" t="s">
        <v>3</v>
      </c>
      <c r="BP40" s="2">
        <v>0</v>
      </c>
      <c r="BQ40" s="2">
        <v>4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74</v>
      </c>
      <c r="CA40" s="2">
        <v>36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237</v>
      </c>
      <c r="CO40" s="2">
        <v>0</v>
      </c>
      <c r="CP40" s="2">
        <f t="shared" si="34"/>
        <v>33.15</v>
      </c>
      <c r="CQ40" s="2">
        <f t="shared" si="35"/>
        <v>0</v>
      </c>
      <c r="CR40" s="2">
        <f t="shared" si="36"/>
        <v>0</v>
      </c>
      <c r="CS40" s="2">
        <f t="shared" si="37"/>
        <v>0</v>
      </c>
      <c r="CT40" s="2">
        <f t="shared" si="38"/>
        <v>33.15</v>
      </c>
      <c r="CU40" s="2">
        <f t="shared" si="39"/>
        <v>0</v>
      </c>
      <c r="CV40" s="2">
        <f t="shared" si="40"/>
        <v>2.8915199999999999</v>
      </c>
      <c r="CW40" s="2">
        <f t="shared" si="41"/>
        <v>0</v>
      </c>
      <c r="CX40" s="2">
        <f t="shared" si="42"/>
        <v>0</v>
      </c>
      <c r="CY40" s="2">
        <f t="shared" si="43"/>
        <v>24.530999999999999</v>
      </c>
      <c r="CZ40" s="2">
        <f t="shared" si="44"/>
        <v>11.933999999999999</v>
      </c>
      <c r="DA40" s="2"/>
      <c r="DB40" s="2"/>
      <c r="DC40" s="2" t="s">
        <v>3</v>
      </c>
      <c r="DD40" s="2" t="s">
        <v>3</v>
      </c>
      <c r="DE40" s="2" t="s">
        <v>27</v>
      </c>
      <c r="DF40" s="2" t="s">
        <v>27</v>
      </c>
      <c r="DG40" s="2" t="s">
        <v>28</v>
      </c>
      <c r="DH40" s="2" t="s">
        <v>3</v>
      </c>
      <c r="DI40" s="2" t="s">
        <v>28</v>
      </c>
      <c r="DJ40" s="2" t="s">
        <v>27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3154213</v>
      </c>
      <c r="DV40" s="2" t="s">
        <v>58</v>
      </c>
      <c r="DW40" s="2" t="s">
        <v>58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56793215</v>
      </c>
      <c r="EF40" s="2">
        <v>4</v>
      </c>
      <c r="EG40" s="2" t="s">
        <v>29</v>
      </c>
      <c r="EH40" s="2">
        <v>83</v>
      </c>
      <c r="EI40" s="2" t="s">
        <v>29</v>
      </c>
      <c r="EJ40" s="2">
        <v>4</v>
      </c>
      <c r="EK40" s="2">
        <v>200001</v>
      </c>
      <c r="EL40" s="2" t="s">
        <v>30</v>
      </c>
      <c r="EM40" s="2" t="s">
        <v>31</v>
      </c>
      <c r="EN40" s="2"/>
      <c r="EO40" s="2" t="s">
        <v>32</v>
      </c>
      <c r="EP40" s="2"/>
      <c r="EQ40" s="2">
        <v>131072</v>
      </c>
      <c r="ER40" s="2">
        <v>33.020000000000003</v>
      </c>
      <c r="ES40" s="2">
        <v>0</v>
      </c>
      <c r="ET40" s="2">
        <v>0</v>
      </c>
      <c r="EU40" s="2">
        <v>0</v>
      </c>
      <c r="EV40" s="2">
        <v>33.020000000000003</v>
      </c>
      <c r="EW40" s="2">
        <v>2.88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74</v>
      </c>
      <c r="FY40" s="2">
        <v>36</v>
      </c>
      <c r="FZ40" s="2"/>
      <c r="GA40" s="2" t="s">
        <v>3</v>
      </c>
      <c r="GB40" s="2"/>
      <c r="GC40" s="2"/>
      <c r="GD40" s="2">
        <v>1</v>
      </c>
      <c r="GE40" s="2"/>
      <c r="GF40" s="2">
        <v>545910591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69.61</v>
      </c>
      <c r="GN40" s="2">
        <f t="shared" si="45"/>
        <v>0</v>
      </c>
      <c r="GO40" s="2">
        <f t="shared" si="46"/>
        <v>0</v>
      </c>
      <c r="GP40" s="2">
        <f t="shared" si="47"/>
        <v>69.61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8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4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33</v>
      </c>
      <c r="HO40" s="2" t="s">
        <v>34</v>
      </c>
      <c r="HP40" s="2" t="s">
        <v>29</v>
      </c>
      <c r="HQ40" s="2" t="s">
        <v>29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ROW(SmtRes!A32)</f>
        <v>32</v>
      </c>
      <c r="D41">
        <f>ROW(EtalonRes!A32)</f>
        <v>32</v>
      </c>
      <c r="E41" t="s">
        <v>55</v>
      </c>
      <c r="F41" t="s">
        <v>56</v>
      </c>
      <c r="G41" t="s">
        <v>57</v>
      </c>
      <c r="H41" t="s">
        <v>58</v>
      </c>
      <c r="I41">
        <f t="shared" si="50"/>
        <v>1</v>
      </c>
      <c r="J41">
        <v>0</v>
      </c>
      <c r="K41">
        <f t="shared" si="51"/>
        <v>1</v>
      </c>
      <c r="O41">
        <f>ROUND(CP41,0)</f>
        <v>1688</v>
      </c>
      <c r="P41">
        <f>ROUND(CQ41*I41,0)</f>
        <v>0</v>
      </c>
      <c r="Q41">
        <f>ROUND(CR41*I41,0)</f>
        <v>0</v>
      </c>
      <c r="R41">
        <f>ROUND(CS41*I41,0)</f>
        <v>0</v>
      </c>
      <c r="S41">
        <f>ROUND(CT41*I41,0)</f>
        <v>1688</v>
      </c>
      <c r="T41">
        <f>ROUND(CU41*I41,0)</f>
        <v>0</v>
      </c>
      <c r="U41">
        <f t="shared" si="23"/>
        <v>2.8915199999999999</v>
      </c>
      <c r="V41">
        <f t="shared" si="24"/>
        <v>0</v>
      </c>
      <c r="W41">
        <f>ROUND(CX41*I41,0)</f>
        <v>0</v>
      </c>
      <c r="X41">
        <f>ROUND(CY41,0)</f>
        <v>1249</v>
      </c>
      <c r="Y41">
        <f>ROUND(CZ41,0)</f>
        <v>608</v>
      </c>
      <c r="AA41">
        <v>64891563</v>
      </c>
      <c r="AB41">
        <f t="shared" si="25"/>
        <v>33.15</v>
      </c>
      <c r="AC41">
        <f t="shared" si="26"/>
        <v>0</v>
      </c>
      <c r="AD41">
        <f t="shared" si="27"/>
        <v>0</v>
      </c>
      <c r="AE41">
        <f t="shared" si="28"/>
        <v>0</v>
      </c>
      <c r="AF41">
        <f t="shared" si="29"/>
        <v>33.15</v>
      </c>
      <c r="AG41">
        <f t="shared" si="30"/>
        <v>0</v>
      </c>
      <c r="AH41">
        <f t="shared" si="31"/>
        <v>2.8915199999999999</v>
      </c>
      <c r="AI41">
        <f t="shared" si="32"/>
        <v>0</v>
      </c>
      <c r="AJ41">
        <f t="shared" si="33"/>
        <v>0</v>
      </c>
      <c r="AK41">
        <v>33.020000000000003</v>
      </c>
      <c r="AL41">
        <v>0</v>
      </c>
      <c r="AM41">
        <v>0</v>
      </c>
      <c r="AN41">
        <v>0</v>
      </c>
      <c r="AO41">
        <v>33.020000000000003</v>
      </c>
      <c r="AP41">
        <v>0</v>
      </c>
      <c r="AQ41">
        <v>2.88</v>
      </c>
      <c r="AR41">
        <v>0</v>
      </c>
      <c r="AS41">
        <v>0</v>
      </c>
      <c r="AT41">
        <v>74</v>
      </c>
      <c r="AU41">
        <v>36</v>
      </c>
      <c r="AV41">
        <v>1</v>
      </c>
      <c r="AW41">
        <v>1</v>
      </c>
      <c r="AZ41">
        <v>1</v>
      </c>
      <c r="BA41">
        <v>50.93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59</v>
      </c>
      <c r="BM41">
        <v>200001</v>
      </c>
      <c r="BN41">
        <v>0</v>
      </c>
      <c r="BO41" t="s">
        <v>3</v>
      </c>
      <c r="BP41">
        <v>0</v>
      </c>
      <c r="BQ41">
        <v>4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74</v>
      </c>
      <c r="CA41">
        <v>36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237</v>
      </c>
      <c r="CO41">
        <v>0</v>
      </c>
      <c r="CP41">
        <f t="shared" si="34"/>
        <v>1688</v>
      </c>
      <c r="CQ41">
        <f t="shared" si="35"/>
        <v>0</v>
      </c>
      <c r="CR41">
        <f t="shared" si="36"/>
        <v>0</v>
      </c>
      <c r="CS41">
        <f t="shared" si="37"/>
        <v>0</v>
      </c>
      <c r="CT41">
        <f t="shared" si="38"/>
        <v>1688.3294999999998</v>
      </c>
      <c r="CU41">
        <f t="shared" si="39"/>
        <v>0</v>
      </c>
      <c r="CV41">
        <f t="shared" si="40"/>
        <v>2.8915199999999999</v>
      </c>
      <c r="CW41">
        <f t="shared" si="41"/>
        <v>0</v>
      </c>
      <c r="CX41">
        <f t="shared" si="42"/>
        <v>0</v>
      </c>
      <c r="CY41">
        <f t="shared" si="43"/>
        <v>1249.1199999999999</v>
      </c>
      <c r="CZ41">
        <f t="shared" si="44"/>
        <v>607.67999999999995</v>
      </c>
      <c r="DC41" t="s">
        <v>3</v>
      </c>
      <c r="DD41" t="s">
        <v>3</v>
      </c>
      <c r="DE41" t="s">
        <v>27</v>
      </c>
      <c r="DF41" t="s">
        <v>27</v>
      </c>
      <c r="DG41" t="s">
        <v>28</v>
      </c>
      <c r="DH41" t="s">
        <v>3</v>
      </c>
      <c r="DI41" t="s">
        <v>28</v>
      </c>
      <c r="DJ41" t="s">
        <v>27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3154213</v>
      </c>
      <c r="DV41" t="s">
        <v>58</v>
      </c>
      <c r="DW41" t="s">
        <v>58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56793215</v>
      </c>
      <c r="EF41">
        <v>4</v>
      </c>
      <c r="EG41" t="s">
        <v>29</v>
      </c>
      <c r="EH41">
        <v>83</v>
      </c>
      <c r="EI41" t="s">
        <v>29</v>
      </c>
      <c r="EJ41">
        <v>4</v>
      </c>
      <c r="EK41">
        <v>200001</v>
      </c>
      <c r="EL41" t="s">
        <v>30</v>
      </c>
      <c r="EM41" t="s">
        <v>31</v>
      </c>
      <c r="EO41" t="s">
        <v>32</v>
      </c>
      <c r="EQ41">
        <v>131072</v>
      </c>
      <c r="ER41">
        <v>33.020000000000003</v>
      </c>
      <c r="ES41">
        <v>0</v>
      </c>
      <c r="ET41">
        <v>0</v>
      </c>
      <c r="EU41">
        <v>0</v>
      </c>
      <c r="EV41">
        <v>33.020000000000003</v>
      </c>
      <c r="EW41">
        <v>2.88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74</v>
      </c>
      <c r="FY41">
        <v>36</v>
      </c>
      <c r="GA41" t="s">
        <v>3</v>
      </c>
      <c r="GD41">
        <v>1</v>
      </c>
      <c r="GF41">
        <v>545910591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3545</v>
      </c>
      <c r="GN41">
        <f t="shared" si="45"/>
        <v>0</v>
      </c>
      <c r="GO41">
        <f t="shared" si="46"/>
        <v>0</v>
      </c>
      <c r="GP41">
        <f t="shared" si="47"/>
        <v>3545</v>
      </c>
      <c r="GR41">
        <v>0</v>
      </c>
      <c r="GS41">
        <v>3</v>
      </c>
      <c r="GT41">
        <v>0</v>
      </c>
      <c r="GU41" t="s">
        <v>3</v>
      </c>
      <c r="GV41">
        <f t="shared" si="48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9"/>
        <v>0</v>
      </c>
      <c r="HE41" t="s">
        <v>3</v>
      </c>
      <c r="HF41" t="s">
        <v>3</v>
      </c>
      <c r="HM41" t="s">
        <v>3</v>
      </c>
      <c r="HN41" t="s">
        <v>33</v>
      </c>
      <c r="HO41" t="s">
        <v>34</v>
      </c>
      <c r="HP41" t="s">
        <v>29</v>
      </c>
      <c r="HQ41" t="s">
        <v>29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ROW(SmtRes!A34)</f>
        <v>34</v>
      </c>
      <c r="D42" s="2">
        <f>ROW(EtalonRes!A34)</f>
        <v>34</v>
      </c>
      <c r="E42" s="2" t="s">
        <v>3</v>
      </c>
      <c r="F42" s="2" t="s">
        <v>60</v>
      </c>
      <c r="G42" s="2" t="s">
        <v>61</v>
      </c>
      <c r="H42" s="2" t="s">
        <v>62</v>
      </c>
      <c r="I42" s="2">
        <f t="shared" si="50"/>
        <v>1</v>
      </c>
      <c r="J42" s="2">
        <v>0</v>
      </c>
      <c r="K42" s="2">
        <f t="shared" si="51"/>
        <v>1</v>
      </c>
      <c r="L42" s="2"/>
      <c r="M42" s="2"/>
      <c r="N42" s="2"/>
      <c r="O42" s="2">
        <f>ROUND(CP42,2)</f>
        <v>16.239999999999998</v>
      </c>
      <c r="P42" s="2">
        <f>ROUND(CQ42*I42,2)</f>
        <v>0</v>
      </c>
      <c r="Q42" s="2">
        <f>ROUND(CR42*I42,2)</f>
        <v>0</v>
      </c>
      <c r="R42" s="2">
        <f>ROUND(CS42*I42,2)</f>
        <v>0</v>
      </c>
      <c r="S42" s="2">
        <f>ROUND(CT42*I42,2)</f>
        <v>16.239999999999998</v>
      </c>
      <c r="T42" s="2">
        <f>ROUND(CU42*I42,2)</f>
        <v>0</v>
      </c>
      <c r="U42" s="2">
        <f t="shared" si="23"/>
        <v>1.2687999999999999</v>
      </c>
      <c r="V42" s="2">
        <f t="shared" si="24"/>
        <v>0</v>
      </c>
      <c r="W42" s="2">
        <f>ROUND(CX42*I42,2)</f>
        <v>0</v>
      </c>
      <c r="X42" s="2">
        <f>ROUND(CY42,2)</f>
        <v>12.02</v>
      </c>
      <c r="Y42" s="2">
        <f>ROUND(CZ42,2)</f>
        <v>5.85</v>
      </c>
      <c r="Z42" s="2"/>
      <c r="AA42" s="2">
        <v>-1</v>
      </c>
      <c r="AB42" s="2">
        <f t="shared" si="25"/>
        <v>16.239999999999998</v>
      </c>
      <c r="AC42" s="2">
        <f t="shared" si="26"/>
        <v>0</v>
      </c>
      <c r="AD42" s="2">
        <f>ROUND(((((ET42*ROUND((0.3+1),7)))-((EU42*ROUND((0.3+1),7))))+AE42),2)</f>
        <v>0</v>
      </c>
      <c r="AE42" s="2">
        <f>ROUND(((EU42*ROUND((0.3+1),7))),2)</f>
        <v>0</v>
      </c>
      <c r="AF42" s="2">
        <f>ROUND(((EV42*ROUND(((0.3+1)*0.8),7))),2)</f>
        <v>16.239999999999998</v>
      </c>
      <c r="AG42" s="2">
        <f t="shared" si="30"/>
        <v>0</v>
      </c>
      <c r="AH42" s="2">
        <f>((EW42*ROUND(((0.3+1)*0.8),7)))</f>
        <v>1.2687999999999999</v>
      </c>
      <c r="AI42" s="2">
        <f>((EX42*ROUND((0.3+1),7)))</f>
        <v>0</v>
      </c>
      <c r="AJ42" s="2">
        <f t="shared" si="33"/>
        <v>0</v>
      </c>
      <c r="AK42" s="2">
        <v>15.62</v>
      </c>
      <c r="AL42" s="2">
        <v>0</v>
      </c>
      <c r="AM42" s="2">
        <v>0</v>
      </c>
      <c r="AN42" s="2">
        <v>0</v>
      </c>
      <c r="AO42" s="2">
        <v>15.62</v>
      </c>
      <c r="AP42" s="2">
        <v>0</v>
      </c>
      <c r="AQ42" s="2">
        <v>1.22</v>
      </c>
      <c r="AR42" s="2">
        <v>0</v>
      </c>
      <c r="AS42" s="2">
        <v>0</v>
      </c>
      <c r="AT42" s="2">
        <v>74</v>
      </c>
      <c r="AU42" s="2">
        <v>36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4</v>
      </c>
      <c r="BJ42" s="2" t="s">
        <v>63</v>
      </c>
      <c r="BK42" s="2"/>
      <c r="BL42" s="2"/>
      <c r="BM42" s="2">
        <v>200001</v>
      </c>
      <c r="BN42" s="2">
        <v>0</v>
      </c>
      <c r="BO42" s="2" t="s">
        <v>3</v>
      </c>
      <c r="BP42" s="2">
        <v>0</v>
      </c>
      <c r="BQ42" s="2">
        <v>4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74</v>
      </c>
      <c r="CA42" s="2">
        <v>36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237</v>
      </c>
      <c r="CO42" s="2">
        <v>0</v>
      </c>
      <c r="CP42" s="2">
        <f t="shared" si="34"/>
        <v>16.239999999999998</v>
      </c>
      <c r="CQ42" s="2">
        <f t="shared" si="35"/>
        <v>0</v>
      </c>
      <c r="CR42" s="2">
        <f>((((ET42*ROUND((0.3+1),7)))*BB42-((EU42*ROUND((0.3+1),7)))*BS42)+AE42*BS42)</f>
        <v>0</v>
      </c>
      <c r="CS42" s="2">
        <f t="shared" si="37"/>
        <v>0</v>
      </c>
      <c r="CT42" s="2">
        <f t="shared" si="38"/>
        <v>16.239999999999998</v>
      </c>
      <c r="CU42" s="2">
        <f t="shared" si="39"/>
        <v>0</v>
      </c>
      <c r="CV42" s="2">
        <f t="shared" si="40"/>
        <v>1.2687999999999999</v>
      </c>
      <c r="CW42" s="2">
        <f t="shared" si="41"/>
        <v>0</v>
      </c>
      <c r="CX42" s="2">
        <f t="shared" si="42"/>
        <v>0</v>
      </c>
      <c r="CY42" s="2">
        <f t="shared" si="43"/>
        <v>12.0176</v>
      </c>
      <c r="CZ42" s="2">
        <f t="shared" si="44"/>
        <v>5.8464</v>
      </c>
      <c r="DA42" s="2"/>
      <c r="DB42" s="2"/>
      <c r="DC42" s="2" t="s">
        <v>3</v>
      </c>
      <c r="DD42" s="2" t="s">
        <v>3</v>
      </c>
      <c r="DE42" s="2" t="s">
        <v>64</v>
      </c>
      <c r="DF42" s="2" t="s">
        <v>64</v>
      </c>
      <c r="DG42" s="2" t="s">
        <v>65</v>
      </c>
      <c r="DH42" s="2" t="s">
        <v>3</v>
      </c>
      <c r="DI42" s="2" t="s">
        <v>65</v>
      </c>
      <c r="DJ42" s="2" t="s">
        <v>64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62</v>
      </c>
      <c r="DW42" s="2" t="s">
        <v>62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56793215</v>
      </c>
      <c r="EF42" s="2">
        <v>4</v>
      </c>
      <c r="EG42" s="2" t="s">
        <v>29</v>
      </c>
      <c r="EH42" s="2">
        <v>83</v>
      </c>
      <c r="EI42" s="2" t="s">
        <v>29</v>
      </c>
      <c r="EJ42" s="2">
        <v>4</v>
      </c>
      <c r="EK42" s="2">
        <v>200001</v>
      </c>
      <c r="EL42" s="2" t="s">
        <v>30</v>
      </c>
      <c r="EM42" s="2" t="s">
        <v>31</v>
      </c>
      <c r="EN42" s="2"/>
      <c r="EO42" s="2" t="s">
        <v>32</v>
      </c>
      <c r="EP42" s="2"/>
      <c r="EQ42" s="2">
        <v>132096</v>
      </c>
      <c r="ER42" s="2">
        <v>15.62</v>
      </c>
      <c r="ES42" s="2">
        <v>0</v>
      </c>
      <c r="ET42" s="2">
        <v>0</v>
      </c>
      <c r="EU42" s="2">
        <v>0</v>
      </c>
      <c r="EV42" s="2">
        <v>15.62</v>
      </c>
      <c r="EW42" s="2">
        <v>1.22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74</v>
      </c>
      <c r="FY42" s="2">
        <v>36</v>
      </c>
      <c r="FZ42" s="2"/>
      <c r="GA42" s="2" t="s">
        <v>3</v>
      </c>
      <c r="GB42" s="2"/>
      <c r="GC42" s="2"/>
      <c r="GD42" s="2">
        <v>1</v>
      </c>
      <c r="GE42" s="2"/>
      <c r="GF42" s="2">
        <v>1571996105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>ROUND(IF(AND(BH42=3,BI42=3,FS42&lt;&gt;0),P42,0),2)</f>
        <v>0</v>
      </c>
      <c r="GM42" s="2">
        <f>ROUND(O42+X42+Y42,2)+GX42</f>
        <v>34.11</v>
      </c>
      <c r="GN42" s="2">
        <f t="shared" si="45"/>
        <v>0</v>
      </c>
      <c r="GO42" s="2">
        <f t="shared" si="46"/>
        <v>0</v>
      </c>
      <c r="GP42" s="2">
        <f t="shared" si="47"/>
        <v>34.11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8"/>
        <v>0</v>
      </c>
      <c r="GW42" s="2">
        <v>1</v>
      </c>
      <c r="GX42" s="2">
        <f>ROUND(HC42*I42,2)</f>
        <v>0</v>
      </c>
      <c r="GY42" s="2"/>
      <c r="GZ42" s="2"/>
      <c r="HA42" s="2">
        <v>0</v>
      </c>
      <c r="HB42" s="2">
        <v>0</v>
      </c>
      <c r="HC42" s="2">
        <f t="shared" si="4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33</v>
      </c>
      <c r="HO42" s="2" t="s">
        <v>34</v>
      </c>
      <c r="HP42" s="2" t="s">
        <v>29</v>
      </c>
      <c r="HQ42" s="2" t="s">
        <v>29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ROW(SmtRes!A36)</f>
        <v>36</v>
      </c>
      <c r="D43">
        <f>ROW(EtalonRes!A36)</f>
        <v>36</v>
      </c>
      <c r="E43" t="s">
        <v>3</v>
      </c>
      <c r="F43" t="s">
        <v>60</v>
      </c>
      <c r="G43" t="s">
        <v>61</v>
      </c>
      <c r="H43" t="s">
        <v>62</v>
      </c>
      <c r="I43">
        <f t="shared" si="50"/>
        <v>1</v>
      </c>
      <c r="J43">
        <v>0</v>
      </c>
      <c r="K43">
        <f t="shared" si="51"/>
        <v>1</v>
      </c>
      <c r="O43">
        <f>ROUND(CP43,0)</f>
        <v>827</v>
      </c>
      <c r="P43">
        <f>ROUND(CQ43*I43,0)</f>
        <v>0</v>
      </c>
      <c r="Q43">
        <f>ROUND(CR43*I43,0)</f>
        <v>0</v>
      </c>
      <c r="R43">
        <f>ROUND(CS43*I43,0)</f>
        <v>0</v>
      </c>
      <c r="S43">
        <f>ROUND(CT43*I43,0)</f>
        <v>827</v>
      </c>
      <c r="T43">
        <f>ROUND(CU43*I43,0)</f>
        <v>0</v>
      </c>
      <c r="U43">
        <f t="shared" si="23"/>
        <v>1.2687999999999999</v>
      </c>
      <c r="V43">
        <f t="shared" si="24"/>
        <v>0</v>
      </c>
      <c r="W43">
        <f>ROUND(CX43*I43,0)</f>
        <v>0</v>
      </c>
      <c r="X43">
        <f>ROUND(CY43,0)</f>
        <v>612</v>
      </c>
      <c r="Y43">
        <f>ROUND(CZ43,0)</f>
        <v>298</v>
      </c>
      <c r="AA43">
        <v>-1</v>
      </c>
      <c r="AB43">
        <f t="shared" si="25"/>
        <v>16.239999999999998</v>
      </c>
      <c r="AC43">
        <f t="shared" si="26"/>
        <v>0</v>
      </c>
      <c r="AD43">
        <f>ROUND(((((ET43*ROUND((0.3+1),7)))-((EU43*ROUND((0.3+1),7))))+AE43),2)</f>
        <v>0</v>
      </c>
      <c r="AE43">
        <f>ROUND(((EU43*ROUND((0.3+1),7))),2)</f>
        <v>0</v>
      </c>
      <c r="AF43">
        <f>ROUND(((EV43*ROUND(((0.3+1)*0.8),7))),2)</f>
        <v>16.239999999999998</v>
      </c>
      <c r="AG43">
        <f t="shared" si="30"/>
        <v>0</v>
      </c>
      <c r="AH43">
        <f>((EW43*ROUND(((0.3+1)*0.8),7)))</f>
        <v>1.2687999999999999</v>
      </c>
      <c r="AI43">
        <f>((EX43*ROUND((0.3+1),7)))</f>
        <v>0</v>
      </c>
      <c r="AJ43">
        <f t="shared" si="33"/>
        <v>0</v>
      </c>
      <c r="AK43">
        <v>15.62</v>
      </c>
      <c r="AL43">
        <v>0</v>
      </c>
      <c r="AM43">
        <v>0</v>
      </c>
      <c r="AN43">
        <v>0</v>
      </c>
      <c r="AO43">
        <v>15.62</v>
      </c>
      <c r="AP43">
        <v>0</v>
      </c>
      <c r="AQ43">
        <v>1.22</v>
      </c>
      <c r="AR43">
        <v>0</v>
      </c>
      <c r="AS43">
        <v>0</v>
      </c>
      <c r="AT43">
        <v>74</v>
      </c>
      <c r="AU43">
        <v>36</v>
      </c>
      <c r="AV43">
        <v>1</v>
      </c>
      <c r="AW43">
        <v>1</v>
      </c>
      <c r="AZ43">
        <v>1</v>
      </c>
      <c r="BA43">
        <v>50.93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63</v>
      </c>
      <c r="BM43">
        <v>200001</v>
      </c>
      <c r="BN43">
        <v>0</v>
      </c>
      <c r="BO43" t="s">
        <v>3</v>
      </c>
      <c r="BP43">
        <v>0</v>
      </c>
      <c r="BQ43">
        <v>4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74</v>
      </c>
      <c r="CA43">
        <v>36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237</v>
      </c>
      <c r="CO43">
        <v>0</v>
      </c>
      <c r="CP43">
        <f t="shared" si="34"/>
        <v>827</v>
      </c>
      <c r="CQ43">
        <f t="shared" si="35"/>
        <v>0</v>
      </c>
      <c r="CR43">
        <f>((((ET43*ROUND((0.3+1),7)))*BB43-((EU43*ROUND((0.3+1),7)))*BS43)+AE43*BS43)</f>
        <v>0</v>
      </c>
      <c r="CS43">
        <f t="shared" si="37"/>
        <v>0</v>
      </c>
      <c r="CT43">
        <f t="shared" si="38"/>
        <v>827.1031999999999</v>
      </c>
      <c r="CU43">
        <f t="shared" si="39"/>
        <v>0</v>
      </c>
      <c r="CV43">
        <f t="shared" si="40"/>
        <v>1.2687999999999999</v>
      </c>
      <c r="CW43">
        <f t="shared" si="41"/>
        <v>0</v>
      </c>
      <c r="CX43">
        <f t="shared" si="42"/>
        <v>0</v>
      </c>
      <c r="CY43">
        <f t="shared" si="43"/>
        <v>611.98</v>
      </c>
      <c r="CZ43">
        <f t="shared" si="44"/>
        <v>297.72000000000003</v>
      </c>
      <c r="DC43" t="s">
        <v>3</v>
      </c>
      <c r="DD43" t="s">
        <v>3</v>
      </c>
      <c r="DE43" t="s">
        <v>64</v>
      </c>
      <c r="DF43" t="s">
        <v>64</v>
      </c>
      <c r="DG43" t="s">
        <v>65</v>
      </c>
      <c r="DH43" t="s">
        <v>3</v>
      </c>
      <c r="DI43" t="s">
        <v>65</v>
      </c>
      <c r="DJ43" t="s">
        <v>64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62</v>
      </c>
      <c r="DW43" t="s">
        <v>62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56793215</v>
      </c>
      <c r="EF43">
        <v>4</v>
      </c>
      <c r="EG43" t="s">
        <v>29</v>
      </c>
      <c r="EH43">
        <v>83</v>
      </c>
      <c r="EI43" t="s">
        <v>29</v>
      </c>
      <c r="EJ43">
        <v>4</v>
      </c>
      <c r="EK43">
        <v>200001</v>
      </c>
      <c r="EL43" t="s">
        <v>30</v>
      </c>
      <c r="EM43" t="s">
        <v>31</v>
      </c>
      <c r="EO43" t="s">
        <v>32</v>
      </c>
      <c r="EQ43">
        <v>132096</v>
      </c>
      <c r="ER43">
        <v>15.62</v>
      </c>
      <c r="ES43">
        <v>0</v>
      </c>
      <c r="ET43">
        <v>0</v>
      </c>
      <c r="EU43">
        <v>0</v>
      </c>
      <c r="EV43">
        <v>15.62</v>
      </c>
      <c r="EW43">
        <v>1.22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74</v>
      </c>
      <c r="FY43">
        <v>36</v>
      </c>
      <c r="GA43" t="s">
        <v>3</v>
      </c>
      <c r="GD43">
        <v>1</v>
      </c>
      <c r="GF43">
        <v>1571996105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>ROUND(IF(AND(BH43=3,BI43=3,FS43&lt;&gt;0),P43,0),0)</f>
        <v>0</v>
      </c>
      <c r="GM43">
        <f>ROUND(O43+X43+Y43,0)+GX43</f>
        <v>1737</v>
      </c>
      <c r="GN43">
        <f t="shared" si="45"/>
        <v>0</v>
      </c>
      <c r="GO43">
        <f t="shared" si="46"/>
        <v>0</v>
      </c>
      <c r="GP43">
        <f t="shared" si="47"/>
        <v>1737</v>
      </c>
      <c r="GR43">
        <v>0</v>
      </c>
      <c r="GS43">
        <v>3</v>
      </c>
      <c r="GT43">
        <v>0</v>
      </c>
      <c r="GU43" t="s">
        <v>3</v>
      </c>
      <c r="GV43">
        <f t="shared" si="48"/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 t="shared" si="49"/>
        <v>0</v>
      </c>
      <c r="HE43" t="s">
        <v>3</v>
      </c>
      <c r="HF43" t="s">
        <v>3</v>
      </c>
      <c r="HM43" t="s">
        <v>3</v>
      </c>
      <c r="HN43" t="s">
        <v>33</v>
      </c>
      <c r="HO43" t="s">
        <v>34</v>
      </c>
      <c r="HP43" t="s">
        <v>29</v>
      </c>
      <c r="HQ43" t="s">
        <v>29</v>
      </c>
      <c r="HS43">
        <v>0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1</v>
      </c>
      <c r="G45" s="3" t="str">
        <f>IF(G24&lt;&gt;"",G24,"")</f>
        <v>Комплекс АПВК КВЛ/ 1шт/ШЭ 260 10 740 терминал ДЗО,МП,ПАС,СОЕВ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52">ROUND(AB45,0)</f>
        <v>502</v>
      </c>
      <c r="P45" s="3">
        <f t="shared" si="52"/>
        <v>0</v>
      </c>
      <c r="Q45" s="3">
        <f t="shared" si="52"/>
        <v>0</v>
      </c>
      <c r="R45" s="3">
        <f t="shared" si="52"/>
        <v>0</v>
      </c>
      <c r="S45" s="3">
        <f t="shared" si="52"/>
        <v>502</v>
      </c>
      <c r="T45" s="3">
        <f t="shared" si="52"/>
        <v>0</v>
      </c>
      <c r="U45" s="3">
        <f>AH45</f>
        <v>38.507817600000003</v>
      </c>
      <c r="V45" s="3">
        <f>AI45</f>
        <v>0</v>
      </c>
      <c r="W45" s="3">
        <f>ROUND(AJ45,0)</f>
        <v>0</v>
      </c>
      <c r="X45" s="3">
        <f>ROUND(AK45,0)</f>
        <v>372</v>
      </c>
      <c r="Y45" s="3">
        <f>ROUND(AL45,0)</f>
        <v>181</v>
      </c>
      <c r="Z45" s="3"/>
      <c r="AA45" s="3"/>
      <c r="AB45" s="3">
        <f>ROUND(SUMIF(AA28:AA43,"=64891566",O28:O43),0)</f>
        <v>502</v>
      </c>
      <c r="AC45" s="3">
        <f>ROUND(SUMIF(AA28:AA43,"=64891566",P28:P43),0)</f>
        <v>0</v>
      </c>
      <c r="AD45" s="3">
        <f>ROUND(SUMIF(AA28:AA43,"=64891566",Q28:Q43),0)</f>
        <v>0</v>
      </c>
      <c r="AE45" s="3">
        <f>ROUND(SUMIF(AA28:AA43,"=64891566",R28:R43),0)</f>
        <v>0</v>
      </c>
      <c r="AF45" s="3">
        <f>ROUND(SUMIF(AA28:AA43,"=64891566",S28:S43),0)</f>
        <v>502</v>
      </c>
      <c r="AG45" s="3">
        <f>ROUND(SUMIF(AA28:AA43,"=64891566",T28:T43),0)</f>
        <v>0</v>
      </c>
      <c r="AH45" s="3">
        <f>SUMIF(AA28:AA43,"=64891566",U28:U43)</f>
        <v>38.507817600000003</v>
      </c>
      <c r="AI45" s="3">
        <f>SUMIF(AA28:AA43,"=64891566",V28:V43)</f>
        <v>0</v>
      </c>
      <c r="AJ45" s="3">
        <f>ROUND(SUMIF(AA28:AA43,"=64891566",W28:W43),0)</f>
        <v>0</v>
      </c>
      <c r="AK45" s="3">
        <f>ROUND(SUMIF(AA28:AA43,"=64891566",X28:X43),0)</f>
        <v>372</v>
      </c>
      <c r="AL45" s="3">
        <f>ROUND(SUMIF(AA28:AA43,"=64891566",Y28:Y43),0)</f>
        <v>181</v>
      </c>
      <c r="AM45" s="3"/>
      <c r="AN45" s="3"/>
      <c r="AO45" s="3">
        <f t="shared" ref="AO45:BD45" si="53">ROUND(BX45,0)</f>
        <v>0</v>
      </c>
      <c r="AP45" s="3">
        <f t="shared" si="53"/>
        <v>0</v>
      </c>
      <c r="AQ45" s="3">
        <f t="shared" si="53"/>
        <v>0</v>
      </c>
      <c r="AR45" s="3">
        <f t="shared" si="53"/>
        <v>1054</v>
      </c>
      <c r="AS45" s="3">
        <f t="shared" si="53"/>
        <v>0</v>
      </c>
      <c r="AT45" s="3">
        <f t="shared" si="53"/>
        <v>0</v>
      </c>
      <c r="AU45" s="3">
        <f t="shared" si="53"/>
        <v>1054</v>
      </c>
      <c r="AV45" s="3">
        <f t="shared" si="53"/>
        <v>0</v>
      </c>
      <c r="AW45" s="3">
        <f t="shared" si="53"/>
        <v>0</v>
      </c>
      <c r="AX45" s="3">
        <f t="shared" si="53"/>
        <v>0</v>
      </c>
      <c r="AY45" s="3">
        <f t="shared" si="53"/>
        <v>0</v>
      </c>
      <c r="AZ45" s="3">
        <f t="shared" si="53"/>
        <v>0</v>
      </c>
      <c r="BA45" s="3">
        <f t="shared" si="53"/>
        <v>0</v>
      </c>
      <c r="BB45" s="3">
        <f t="shared" si="53"/>
        <v>0</v>
      </c>
      <c r="BC45" s="3">
        <f t="shared" si="53"/>
        <v>0</v>
      </c>
      <c r="BD45" s="3">
        <f t="shared" si="53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ROUND(SUMIF(AA28:AA43,"=64891566",FQ28:FQ43),0)</f>
        <v>0</v>
      </c>
      <c r="BY45" s="3">
        <f>ROUND(SUMIF(AA28:AA43,"=64891566",FR28:FR43),0)</f>
        <v>0</v>
      </c>
      <c r="BZ45" s="3">
        <f>ROUND(SUMIF(AA28:AA43,"=64891566",GL28:GL43),0)</f>
        <v>0</v>
      </c>
      <c r="CA45" s="3">
        <f>ROUND(SUMIF(AA28:AA43,"=64891566",GM28:GM43),0)</f>
        <v>1054</v>
      </c>
      <c r="CB45" s="3">
        <f>ROUND(SUMIF(AA28:AA43,"=64891566",GN28:GN43),0)</f>
        <v>0</v>
      </c>
      <c r="CC45" s="3">
        <f>ROUND(SUMIF(AA28:AA43,"=64891566",GO28:GO43),0)</f>
        <v>0</v>
      </c>
      <c r="CD45" s="3">
        <f>ROUND(SUMIF(AA28:AA43,"=64891566",GP28:GP43),0)</f>
        <v>1054</v>
      </c>
      <c r="CE45" s="3">
        <f>AC45-BX45</f>
        <v>0</v>
      </c>
      <c r="CF45" s="3">
        <f>AC45-BY45</f>
        <v>0</v>
      </c>
      <c r="CG45" s="3">
        <f>BX45-BZ45</f>
        <v>0</v>
      </c>
      <c r="CH45" s="3">
        <f>AC45-BX45-BY45+BZ45</f>
        <v>0</v>
      </c>
      <c r="CI45" s="3">
        <f>BY45-BZ45</f>
        <v>0</v>
      </c>
      <c r="CJ45" s="3">
        <f>ROUND(SUMIF(AA28:AA43,"=64891566",GX28:GX43),0)</f>
        <v>0</v>
      </c>
      <c r="CK45" s="3">
        <f>ROUND(SUMIF(AA28:AA43,"=64891566",GY28:GY43),0)</f>
        <v>0</v>
      </c>
      <c r="CL45" s="3">
        <f>ROUND(SUMIF(AA28:AA43,"=64891566",GZ28:GZ43),0)</f>
        <v>0</v>
      </c>
      <c r="CM45" s="3">
        <f>ROUND(SUMIF(AA28:AA43,"=64891566",HD28:HD43),0)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54">ROUND(DT45,0)</f>
        <v>25572</v>
      </c>
      <c r="DH45" s="4">
        <f t="shared" si="54"/>
        <v>0</v>
      </c>
      <c r="DI45" s="4">
        <f t="shared" si="54"/>
        <v>0</v>
      </c>
      <c r="DJ45" s="4">
        <f t="shared" si="54"/>
        <v>0</v>
      </c>
      <c r="DK45" s="4">
        <f t="shared" si="54"/>
        <v>25572</v>
      </c>
      <c r="DL45" s="4">
        <f t="shared" si="54"/>
        <v>0</v>
      </c>
      <c r="DM45" s="4">
        <f>DZ45</f>
        <v>38.507817600000003</v>
      </c>
      <c r="DN45" s="4">
        <f>EA45</f>
        <v>0</v>
      </c>
      <c r="DO45" s="4">
        <f>ROUND(EB45,0)</f>
        <v>0</v>
      </c>
      <c r="DP45" s="4">
        <f>ROUND(EC45,0)</f>
        <v>18924</v>
      </c>
      <c r="DQ45" s="4">
        <f>ROUND(ED45,0)</f>
        <v>9206</v>
      </c>
      <c r="DR45" s="4"/>
      <c r="DS45" s="4"/>
      <c r="DT45" s="4">
        <f>ROUND(SUMIF(AA28:AA43,"=64891563",O28:O43),0)</f>
        <v>25572</v>
      </c>
      <c r="DU45" s="4">
        <f>ROUND(SUMIF(AA28:AA43,"=64891563",P28:P43),0)</f>
        <v>0</v>
      </c>
      <c r="DV45" s="4">
        <f>ROUND(SUMIF(AA28:AA43,"=64891563",Q28:Q43),0)</f>
        <v>0</v>
      </c>
      <c r="DW45" s="4">
        <f>ROUND(SUMIF(AA28:AA43,"=64891563",R28:R43),0)</f>
        <v>0</v>
      </c>
      <c r="DX45" s="4">
        <f>ROUND(SUMIF(AA28:AA43,"=64891563",S28:S43),0)</f>
        <v>25572</v>
      </c>
      <c r="DY45" s="4">
        <f>ROUND(SUMIF(AA28:AA43,"=64891563",T28:T43),0)</f>
        <v>0</v>
      </c>
      <c r="DZ45" s="4">
        <f>SUMIF(AA28:AA43,"=64891563",U28:U43)</f>
        <v>38.507817600000003</v>
      </c>
      <c r="EA45" s="4">
        <f>SUMIF(AA28:AA43,"=64891563",V28:V43)</f>
        <v>0</v>
      </c>
      <c r="EB45" s="4">
        <f>ROUND(SUMIF(AA28:AA43,"=64891563",W28:W43),0)</f>
        <v>0</v>
      </c>
      <c r="EC45" s="4">
        <f>ROUND(SUMIF(AA28:AA43,"=64891563",X28:X43),0)</f>
        <v>18924</v>
      </c>
      <c r="ED45" s="4">
        <f>ROUND(SUMIF(AA28:AA43,"=64891563",Y28:Y43),0)</f>
        <v>9206</v>
      </c>
      <c r="EE45" s="4"/>
      <c r="EF45" s="4"/>
      <c r="EG45" s="4">
        <f t="shared" ref="EG45:EV45" si="55">ROUND(FP45,0)</f>
        <v>0</v>
      </c>
      <c r="EH45" s="4">
        <f t="shared" si="55"/>
        <v>0</v>
      </c>
      <c r="EI45" s="4">
        <f t="shared" si="55"/>
        <v>0</v>
      </c>
      <c r="EJ45" s="4">
        <f t="shared" si="55"/>
        <v>53702</v>
      </c>
      <c r="EK45" s="4">
        <f t="shared" si="55"/>
        <v>0</v>
      </c>
      <c r="EL45" s="4">
        <f t="shared" si="55"/>
        <v>0</v>
      </c>
      <c r="EM45" s="4">
        <f t="shared" si="55"/>
        <v>53702</v>
      </c>
      <c r="EN45" s="4">
        <f t="shared" si="55"/>
        <v>0</v>
      </c>
      <c r="EO45" s="4">
        <f t="shared" si="55"/>
        <v>0</v>
      </c>
      <c r="EP45" s="4">
        <f t="shared" si="55"/>
        <v>0</v>
      </c>
      <c r="EQ45" s="4">
        <f t="shared" si="55"/>
        <v>0</v>
      </c>
      <c r="ER45" s="4">
        <f t="shared" si="55"/>
        <v>0</v>
      </c>
      <c r="ES45" s="4">
        <f t="shared" si="55"/>
        <v>0</v>
      </c>
      <c r="ET45" s="4">
        <f t="shared" si="55"/>
        <v>0</v>
      </c>
      <c r="EU45" s="4">
        <f t="shared" si="55"/>
        <v>0</v>
      </c>
      <c r="EV45" s="4">
        <f t="shared" si="55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ROUND(SUMIF(AA28:AA43,"=64891563",FQ28:FQ43),0)</f>
        <v>0</v>
      </c>
      <c r="FQ45" s="4">
        <f>ROUND(SUMIF(AA28:AA43,"=64891563",FR28:FR43),0)</f>
        <v>0</v>
      </c>
      <c r="FR45" s="4">
        <f>ROUND(SUMIF(AA28:AA43,"=64891563",GL28:GL43),0)</f>
        <v>0</v>
      </c>
      <c r="FS45" s="4">
        <f>ROUND(SUMIF(AA28:AA43,"=64891563",GM28:GM43),0)</f>
        <v>53702</v>
      </c>
      <c r="FT45" s="4">
        <f>ROUND(SUMIF(AA28:AA43,"=64891563",GN28:GN43),0)</f>
        <v>0</v>
      </c>
      <c r="FU45" s="4">
        <f>ROUND(SUMIF(AA28:AA43,"=64891563",GO28:GO43),0)</f>
        <v>0</v>
      </c>
      <c r="FV45" s="4">
        <f>ROUND(SUMIF(AA28:AA43,"=64891563",GP28:GP43),0)</f>
        <v>53702</v>
      </c>
      <c r="FW45" s="4">
        <f>DU45-FP45</f>
        <v>0</v>
      </c>
      <c r="FX45" s="4">
        <f>DU45-FQ45</f>
        <v>0</v>
      </c>
      <c r="FY45" s="4">
        <f>FP45-FR45</f>
        <v>0</v>
      </c>
      <c r="FZ45" s="4">
        <f>DU45-FP45-FQ45+FR45</f>
        <v>0</v>
      </c>
      <c r="GA45" s="4">
        <f>FQ45-FR45</f>
        <v>0</v>
      </c>
      <c r="GB45" s="4">
        <f>ROUND(SUMIF(AA28:AA43,"=64891563",GX28:GX43),0)</f>
        <v>0</v>
      </c>
      <c r="GC45" s="4">
        <f>ROUND(SUMIF(AA28:AA43,"=64891563",GY28:GY43),0)</f>
        <v>0</v>
      </c>
      <c r="GD45" s="4">
        <f>ROUND(SUMIF(AA28:AA43,"=64891563",GZ28:GZ43),0)</f>
        <v>0</v>
      </c>
      <c r="GE45" s="4">
        <f>ROUND(SUMIF(AA28:AA43,"=64891563",HD28:HD43),0)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502</v>
      </c>
      <c r="G47" s="5" t="s">
        <v>66</v>
      </c>
      <c r="H47" s="5" t="s">
        <v>67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0</v>
      </c>
      <c r="P47" s="5">
        <f>ROUND(Source!DG45,O47)</f>
        <v>25572</v>
      </c>
      <c r="Q47" s="5"/>
      <c r="R47" s="5"/>
      <c r="S47" s="5"/>
      <c r="T47" s="5"/>
      <c r="U47" s="5"/>
      <c r="V47" s="5"/>
      <c r="W47" s="5">
        <v>502.09999999999997</v>
      </c>
      <c r="X47" s="5">
        <v>1</v>
      </c>
      <c r="Y47" s="5">
        <v>502.09999999999997</v>
      </c>
      <c r="Z47" s="5">
        <v>25572</v>
      </c>
      <c r="AA47" s="5">
        <v>1</v>
      </c>
      <c r="AB47" s="5">
        <v>25572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0</v>
      </c>
      <c r="G48" s="5" t="s">
        <v>68</v>
      </c>
      <c r="H48" s="5" t="s">
        <v>69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0</v>
      </c>
      <c r="P48" s="5">
        <f>ROUND(Source!DH45,O48)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70</v>
      </c>
      <c r="H49" s="5" t="s">
        <v>71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0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0</v>
      </c>
      <c r="G50" s="5" t="s">
        <v>72</v>
      </c>
      <c r="H50" s="5" t="s">
        <v>73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0</v>
      </c>
      <c r="P50" s="5">
        <f>ROUND(Source!EN45,O50)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0</v>
      </c>
      <c r="G51" s="5" t="s">
        <v>74</v>
      </c>
      <c r="H51" s="5" t="s">
        <v>75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0</v>
      </c>
      <c r="P51" s="5">
        <f>ROUND(Source!EO45,O51)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76</v>
      </c>
      <c r="H52" s="5" t="s">
        <v>77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0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0</v>
      </c>
      <c r="G53" s="5" t="s">
        <v>78</v>
      </c>
      <c r="H53" s="5" t="s">
        <v>79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0</v>
      </c>
      <c r="P53" s="5">
        <f>ROUND(Source!EQ45,O53)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80</v>
      </c>
      <c r="H54" s="5" t="s">
        <v>81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0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82</v>
      </c>
      <c r="H55" s="5" t="s">
        <v>83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0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84</v>
      </c>
      <c r="H56" s="5" t="s">
        <v>85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0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0</v>
      </c>
      <c r="G57" s="5" t="s">
        <v>86</v>
      </c>
      <c r="H57" s="5" t="s">
        <v>87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0</v>
      </c>
      <c r="P57" s="5">
        <f>ROUND(Source!DI45,O57)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88</v>
      </c>
      <c r="H58" s="5" t="s">
        <v>89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0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0</v>
      </c>
      <c r="G59" s="5" t="s">
        <v>90</v>
      </c>
      <c r="H59" s="5" t="s">
        <v>91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0</v>
      </c>
      <c r="P59" s="5">
        <f>ROUND(Source!DJ45,O59)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502</v>
      </c>
      <c r="G60" s="5" t="s">
        <v>92</v>
      </c>
      <c r="H60" s="5" t="s">
        <v>93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0</v>
      </c>
      <c r="P60" s="5">
        <f>ROUND(Source!DK45,O60)</f>
        <v>25572</v>
      </c>
      <c r="Q60" s="5"/>
      <c r="R60" s="5"/>
      <c r="S60" s="5"/>
      <c r="T60" s="5"/>
      <c r="U60" s="5"/>
      <c r="V60" s="5"/>
      <c r="W60" s="5">
        <v>502.09999999999997</v>
      </c>
      <c r="X60" s="5">
        <v>1</v>
      </c>
      <c r="Y60" s="5">
        <v>502.09999999999997</v>
      </c>
      <c r="Z60" s="5">
        <v>25572</v>
      </c>
      <c r="AA60" s="5">
        <v>1</v>
      </c>
      <c r="AB60" s="5">
        <v>25572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94</v>
      </c>
      <c r="H61" s="5" t="s">
        <v>95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0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0</v>
      </c>
      <c r="G62" s="5" t="s">
        <v>96</v>
      </c>
      <c r="H62" s="5" t="s">
        <v>97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0</v>
      </c>
      <c r="P62" s="5">
        <f>ROUND(Source!EK45,O62)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0</v>
      </c>
      <c r="G63" s="5" t="s">
        <v>98</v>
      </c>
      <c r="H63" s="5" t="s">
        <v>99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0</v>
      </c>
      <c r="P63" s="5">
        <f>ROUND(Source!EL45,O63)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1054</v>
      </c>
      <c r="G64" s="5" t="s">
        <v>100</v>
      </c>
      <c r="H64" s="5" t="s">
        <v>101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0</v>
      </c>
      <c r="P64" s="5">
        <f>ROUND(Source!EM45,O64)</f>
        <v>53702</v>
      </c>
      <c r="Q64" s="5"/>
      <c r="R64" s="5"/>
      <c r="S64" s="5"/>
      <c r="T64" s="5"/>
      <c r="U64" s="5"/>
      <c r="V64" s="5"/>
      <c r="W64" s="5">
        <v>1054.4000000000001</v>
      </c>
      <c r="X64" s="5">
        <v>1</v>
      </c>
      <c r="Y64" s="5">
        <v>1054.4000000000001</v>
      </c>
      <c r="Z64" s="5">
        <v>53702</v>
      </c>
      <c r="AA64" s="5">
        <v>1</v>
      </c>
      <c r="AB64" s="5">
        <v>53702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102</v>
      </c>
      <c r="H65" s="5" t="s">
        <v>103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0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104</v>
      </c>
      <c r="H66" s="5" t="s">
        <v>105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0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ROUND(Source!U45,O67)</f>
        <v>38.507817600000003</v>
      </c>
      <c r="G67" s="5" t="s">
        <v>106</v>
      </c>
      <c r="H67" s="5" t="s">
        <v>107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7</v>
      </c>
      <c r="P67" s="5">
        <f>ROUND(Source!DM45,O67)</f>
        <v>38.507817600000003</v>
      </c>
      <c r="Q67" s="5"/>
      <c r="R67" s="5"/>
      <c r="S67" s="5"/>
      <c r="T67" s="5"/>
      <c r="U67" s="5"/>
      <c r="V67" s="5"/>
      <c r="W67" s="5">
        <v>38.507817600000003</v>
      </c>
      <c r="X67" s="5">
        <v>1</v>
      </c>
      <c r="Y67" s="5">
        <v>38.507817600000003</v>
      </c>
      <c r="Z67" s="5">
        <v>38.507817600000003</v>
      </c>
      <c r="AA67" s="5">
        <v>1</v>
      </c>
      <c r="AB67" s="5">
        <v>38.507817600000003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ROUND(Source!V45,O68)</f>
        <v>0</v>
      </c>
      <c r="G68" s="5" t="s">
        <v>108</v>
      </c>
      <c r="H68" s="5" t="s">
        <v>109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7</v>
      </c>
      <c r="P68" s="5">
        <f>ROUND(Source!DN45,O68)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110</v>
      </c>
      <c r="H69" s="5" t="s">
        <v>111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0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112</v>
      </c>
      <c r="H70" s="5" t="s">
        <v>113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0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372</v>
      </c>
      <c r="G71" s="5" t="s">
        <v>114</v>
      </c>
      <c r="H71" s="5" t="s">
        <v>115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0</v>
      </c>
      <c r="P71" s="5">
        <f>ROUND(Source!DP45,O71)</f>
        <v>18924</v>
      </c>
      <c r="Q71" s="5"/>
      <c r="R71" s="5"/>
      <c r="S71" s="5"/>
      <c r="T71" s="5"/>
      <c r="U71" s="5"/>
      <c r="V71" s="5"/>
      <c r="W71" s="5">
        <v>371.55</v>
      </c>
      <c r="X71" s="5">
        <v>1</v>
      </c>
      <c r="Y71" s="5">
        <v>371.55</v>
      </c>
      <c r="Z71" s="5">
        <v>18924</v>
      </c>
      <c r="AA71" s="5">
        <v>1</v>
      </c>
      <c r="AB71" s="5">
        <v>18924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181</v>
      </c>
      <c r="G72" s="5" t="s">
        <v>116</v>
      </c>
      <c r="H72" s="5" t="s">
        <v>117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0</v>
      </c>
      <c r="P72" s="5">
        <f>ROUND(Source!DQ45,O72)</f>
        <v>9206</v>
      </c>
      <c r="Q72" s="5"/>
      <c r="R72" s="5"/>
      <c r="S72" s="5"/>
      <c r="T72" s="5"/>
      <c r="U72" s="5"/>
      <c r="V72" s="5"/>
      <c r="W72" s="5">
        <v>180.75</v>
      </c>
      <c r="X72" s="5">
        <v>1</v>
      </c>
      <c r="Y72" s="5">
        <v>180.75</v>
      </c>
      <c r="Z72" s="5">
        <v>9206</v>
      </c>
      <c r="AA72" s="5">
        <v>1</v>
      </c>
      <c r="AB72" s="5">
        <v>9206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1054</v>
      </c>
      <c r="G73" s="5" t="s">
        <v>118</v>
      </c>
      <c r="H73" s="5" t="s">
        <v>119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0</v>
      </c>
      <c r="P73" s="5">
        <f>ROUND(Source!EJ45,O73)</f>
        <v>53702</v>
      </c>
      <c r="Q73" s="5"/>
      <c r="R73" s="5"/>
      <c r="S73" s="5"/>
      <c r="T73" s="5"/>
      <c r="U73" s="5"/>
      <c r="V73" s="5"/>
      <c r="W73" s="5">
        <v>1054.4000000000001</v>
      </c>
      <c r="X73" s="5">
        <v>1</v>
      </c>
      <c r="Y73" s="5">
        <v>1054.4000000000001</v>
      </c>
      <c r="Z73" s="5">
        <v>53702</v>
      </c>
      <c r="AA73" s="5">
        <v>1</v>
      </c>
      <c r="AB73" s="5">
        <v>53702</v>
      </c>
    </row>
    <row r="75" spans="1:255" x14ac:dyDescent="0.2">
      <c r="A75" s="1">
        <v>4</v>
      </c>
      <c r="B75" s="1">
        <v>1</v>
      </c>
      <c r="C75" s="1"/>
      <c r="D75" s="1">
        <f>ROW(A82)</f>
        <v>82</v>
      </c>
      <c r="E75" s="1"/>
      <c r="F75" s="1" t="s">
        <v>36</v>
      </c>
      <c r="G75" s="1" t="s">
        <v>120</v>
      </c>
      <c r="H75" s="1" t="s">
        <v>3</v>
      </c>
      <c r="I75" s="1">
        <v>0</v>
      </c>
      <c r="J75" s="1"/>
      <c r="K75" s="1">
        <v>-1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9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55" x14ac:dyDescent="0.2">
      <c r="A77" s="3">
        <v>52</v>
      </c>
      <c r="B77" s="3">
        <f t="shared" ref="B77:G77" si="56">B82</f>
        <v>1</v>
      </c>
      <c r="C77" s="3">
        <f t="shared" si="56"/>
        <v>4</v>
      </c>
      <c r="D77" s="3">
        <f t="shared" si="56"/>
        <v>75</v>
      </c>
      <c r="E77" s="3">
        <f t="shared" si="56"/>
        <v>0</v>
      </c>
      <c r="F77" s="3" t="str">
        <f t="shared" si="56"/>
        <v>2</v>
      </c>
      <c r="G77" s="3" t="str">
        <f t="shared" si="56"/>
        <v>Терминал ОМП</v>
      </c>
      <c r="H77" s="3"/>
      <c r="I77" s="3"/>
      <c r="J77" s="3"/>
      <c r="K77" s="3"/>
      <c r="L77" s="3"/>
      <c r="M77" s="3"/>
      <c r="N77" s="3"/>
      <c r="O77" s="3">
        <f t="shared" ref="O77:AT77" si="57">O82</f>
        <v>540</v>
      </c>
      <c r="P77" s="3">
        <f t="shared" si="57"/>
        <v>0</v>
      </c>
      <c r="Q77" s="3">
        <f t="shared" si="57"/>
        <v>0</v>
      </c>
      <c r="R77" s="3">
        <f t="shared" si="57"/>
        <v>0</v>
      </c>
      <c r="S77" s="3">
        <f t="shared" si="57"/>
        <v>540</v>
      </c>
      <c r="T77" s="3">
        <f t="shared" si="57"/>
        <v>0</v>
      </c>
      <c r="U77" s="3">
        <f t="shared" si="57"/>
        <v>37.589759999999998</v>
      </c>
      <c r="V77" s="3">
        <f t="shared" si="57"/>
        <v>0</v>
      </c>
      <c r="W77" s="3">
        <f t="shared" si="57"/>
        <v>0</v>
      </c>
      <c r="X77" s="3">
        <f t="shared" si="57"/>
        <v>400</v>
      </c>
      <c r="Y77" s="3">
        <f t="shared" si="57"/>
        <v>194</v>
      </c>
      <c r="Z77" s="3">
        <f t="shared" si="57"/>
        <v>0</v>
      </c>
      <c r="AA77" s="3">
        <f t="shared" si="57"/>
        <v>0</v>
      </c>
      <c r="AB77" s="3">
        <f t="shared" si="57"/>
        <v>540</v>
      </c>
      <c r="AC77" s="3">
        <f t="shared" si="57"/>
        <v>0</v>
      </c>
      <c r="AD77" s="3">
        <f t="shared" si="57"/>
        <v>0</v>
      </c>
      <c r="AE77" s="3">
        <f t="shared" si="57"/>
        <v>0</v>
      </c>
      <c r="AF77" s="3">
        <f t="shared" si="57"/>
        <v>540</v>
      </c>
      <c r="AG77" s="3">
        <f t="shared" si="57"/>
        <v>0</v>
      </c>
      <c r="AH77" s="3">
        <f t="shared" si="57"/>
        <v>37.589759999999998</v>
      </c>
      <c r="AI77" s="3">
        <f t="shared" si="57"/>
        <v>0</v>
      </c>
      <c r="AJ77" s="3">
        <f t="shared" si="57"/>
        <v>0</v>
      </c>
      <c r="AK77" s="3">
        <f t="shared" si="57"/>
        <v>400</v>
      </c>
      <c r="AL77" s="3">
        <f t="shared" si="57"/>
        <v>194</v>
      </c>
      <c r="AM77" s="3">
        <f t="shared" si="57"/>
        <v>0</v>
      </c>
      <c r="AN77" s="3">
        <f t="shared" si="57"/>
        <v>0</v>
      </c>
      <c r="AO77" s="3">
        <f t="shared" si="57"/>
        <v>0</v>
      </c>
      <c r="AP77" s="3">
        <f t="shared" si="57"/>
        <v>0</v>
      </c>
      <c r="AQ77" s="3">
        <f t="shared" si="57"/>
        <v>0</v>
      </c>
      <c r="AR77" s="3">
        <f t="shared" si="57"/>
        <v>1134</v>
      </c>
      <c r="AS77" s="3">
        <f t="shared" si="57"/>
        <v>0</v>
      </c>
      <c r="AT77" s="3">
        <f t="shared" si="57"/>
        <v>0</v>
      </c>
      <c r="AU77" s="3">
        <f t="shared" ref="AU77:BZ77" si="58">AU82</f>
        <v>1134</v>
      </c>
      <c r="AV77" s="3">
        <f t="shared" si="58"/>
        <v>0</v>
      </c>
      <c r="AW77" s="3">
        <f t="shared" si="58"/>
        <v>0</v>
      </c>
      <c r="AX77" s="3">
        <f t="shared" si="58"/>
        <v>0</v>
      </c>
      <c r="AY77" s="3">
        <f t="shared" si="58"/>
        <v>0</v>
      </c>
      <c r="AZ77" s="3">
        <f t="shared" si="58"/>
        <v>0</v>
      </c>
      <c r="BA77" s="3">
        <f t="shared" si="58"/>
        <v>0</v>
      </c>
      <c r="BB77" s="3">
        <f t="shared" si="58"/>
        <v>0</v>
      </c>
      <c r="BC77" s="3">
        <f t="shared" si="58"/>
        <v>0</v>
      </c>
      <c r="BD77" s="3">
        <f t="shared" si="58"/>
        <v>0</v>
      </c>
      <c r="BE77" s="3">
        <f t="shared" si="58"/>
        <v>0</v>
      </c>
      <c r="BF77" s="3">
        <f t="shared" si="58"/>
        <v>0</v>
      </c>
      <c r="BG77" s="3">
        <f t="shared" si="58"/>
        <v>0</v>
      </c>
      <c r="BH77" s="3">
        <f t="shared" si="58"/>
        <v>0</v>
      </c>
      <c r="BI77" s="3">
        <f t="shared" si="58"/>
        <v>0</v>
      </c>
      <c r="BJ77" s="3">
        <f t="shared" si="58"/>
        <v>0</v>
      </c>
      <c r="BK77" s="3">
        <f t="shared" si="58"/>
        <v>0</v>
      </c>
      <c r="BL77" s="3">
        <f t="shared" si="58"/>
        <v>0</v>
      </c>
      <c r="BM77" s="3">
        <f t="shared" si="58"/>
        <v>0</v>
      </c>
      <c r="BN77" s="3">
        <f t="shared" si="58"/>
        <v>0</v>
      </c>
      <c r="BO77" s="3">
        <f t="shared" si="58"/>
        <v>0</v>
      </c>
      <c r="BP77" s="3">
        <f t="shared" si="58"/>
        <v>0</v>
      </c>
      <c r="BQ77" s="3">
        <f t="shared" si="58"/>
        <v>0</v>
      </c>
      <c r="BR77" s="3">
        <f t="shared" si="58"/>
        <v>0</v>
      </c>
      <c r="BS77" s="3">
        <f t="shared" si="58"/>
        <v>0</v>
      </c>
      <c r="BT77" s="3">
        <f t="shared" si="58"/>
        <v>0</v>
      </c>
      <c r="BU77" s="3">
        <f t="shared" si="58"/>
        <v>0</v>
      </c>
      <c r="BV77" s="3">
        <f t="shared" si="58"/>
        <v>0</v>
      </c>
      <c r="BW77" s="3">
        <f t="shared" si="58"/>
        <v>0</v>
      </c>
      <c r="BX77" s="3">
        <f t="shared" si="58"/>
        <v>0</v>
      </c>
      <c r="BY77" s="3">
        <f t="shared" si="58"/>
        <v>0</v>
      </c>
      <c r="BZ77" s="3">
        <f t="shared" si="58"/>
        <v>0</v>
      </c>
      <c r="CA77" s="3">
        <f t="shared" ref="CA77:DF77" si="59">CA82</f>
        <v>1134</v>
      </c>
      <c r="CB77" s="3">
        <f t="shared" si="59"/>
        <v>0</v>
      </c>
      <c r="CC77" s="3">
        <f t="shared" si="59"/>
        <v>0</v>
      </c>
      <c r="CD77" s="3">
        <f t="shared" si="59"/>
        <v>1134</v>
      </c>
      <c r="CE77" s="3">
        <f t="shared" si="59"/>
        <v>0</v>
      </c>
      <c r="CF77" s="3">
        <f t="shared" si="59"/>
        <v>0</v>
      </c>
      <c r="CG77" s="3">
        <f t="shared" si="59"/>
        <v>0</v>
      </c>
      <c r="CH77" s="3">
        <f t="shared" si="59"/>
        <v>0</v>
      </c>
      <c r="CI77" s="3">
        <f t="shared" si="59"/>
        <v>0</v>
      </c>
      <c r="CJ77" s="3">
        <f t="shared" si="59"/>
        <v>0</v>
      </c>
      <c r="CK77" s="3">
        <f t="shared" si="59"/>
        <v>0</v>
      </c>
      <c r="CL77" s="3">
        <f t="shared" si="59"/>
        <v>0</v>
      </c>
      <c r="CM77" s="3">
        <f t="shared" si="59"/>
        <v>0</v>
      </c>
      <c r="CN77" s="3">
        <f t="shared" si="59"/>
        <v>0</v>
      </c>
      <c r="CO77" s="3">
        <f t="shared" si="59"/>
        <v>0</v>
      </c>
      <c r="CP77" s="3">
        <f t="shared" si="59"/>
        <v>0</v>
      </c>
      <c r="CQ77" s="3">
        <f t="shared" si="59"/>
        <v>0</v>
      </c>
      <c r="CR77" s="3">
        <f t="shared" si="59"/>
        <v>0</v>
      </c>
      <c r="CS77" s="3">
        <f t="shared" si="59"/>
        <v>0</v>
      </c>
      <c r="CT77" s="3">
        <f t="shared" si="59"/>
        <v>0</v>
      </c>
      <c r="CU77" s="3">
        <f t="shared" si="59"/>
        <v>0</v>
      </c>
      <c r="CV77" s="3">
        <f t="shared" si="59"/>
        <v>0</v>
      </c>
      <c r="CW77" s="3">
        <f t="shared" si="59"/>
        <v>0</v>
      </c>
      <c r="CX77" s="3">
        <f t="shared" si="59"/>
        <v>0</v>
      </c>
      <c r="CY77" s="3">
        <f t="shared" si="59"/>
        <v>0</v>
      </c>
      <c r="CZ77" s="3">
        <f t="shared" si="59"/>
        <v>0</v>
      </c>
      <c r="DA77" s="3">
        <f t="shared" si="59"/>
        <v>0</v>
      </c>
      <c r="DB77" s="3">
        <f t="shared" si="59"/>
        <v>0</v>
      </c>
      <c r="DC77" s="3">
        <f t="shared" si="59"/>
        <v>0</v>
      </c>
      <c r="DD77" s="3">
        <f t="shared" si="59"/>
        <v>0</v>
      </c>
      <c r="DE77" s="3">
        <f t="shared" si="59"/>
        <v>0</v>
      </c>
      <c r="DF77" s="3">
        <f t="shared" si="59"/>
        <v>0</v>
      </c>
      <c r="DG77" s="4">
        <f t="shared" ref="DG77:EL77" si="60">DG82</f>
        <v>27510</v>
      </c>
      <c r="DH77" s="4">
        <f t="shared" si="60"/>
        <v>0</v>
      </c>
      <c r="DI77" s="4">
        <f t="shared" si="60"/>
        <v>0</v>
      </c>
      <c r="DJ77" s="4">
        <f t="shared" si="60"/>
        <v>0</v>
      </c>
      <c r="DK77" s="4">
        <f t="shared" si="60"/>
        <v>27510</v>
      </c>
      <c r="DL77" s="4">
        <f t="shared" si="60"/>
        <v>0</v>
      </c>
      <c r="DM77" s="4">
        <f t="shared" si="60"/>
        <v>37.589759999999998</v>
      </c>
      <c r="DN77" s="4">
        <f t="shared" si="60"/>
        <v>0</v>
      </c>
      <c r="DO77" s="4">
        <f t="shared" si="60"/>
        <v>0</v>
      </c>
      <c r="DP77" s="4">
        <f t="shared" si="60"/>
        <v>20357</v>
      </c>
      <c r="DQ77" s="4">
        <f t="shared" si="60"/>
        <v>9904</v>
      </c>
      <c r="DR77" s="4">
        <f t="shared" si="60"/>
        <v>0</v>
      </c>
      <c r="DS77" s="4">
        <f t="shared" si="60"/>
        <v>0</v>
      </c>
      <c r="DT77" s="4">
        <f t="shared" si="60"/>
        <v>27510</v>
      </c>
      <c r="DU77" s="4">
        <f t="shared" si="60"/>
        <v>0</v>
      </c>
      <c r="DV77" s="4">
        <f t="shared" si="60"/>
        <v>0</v>
      </c>
      <c r="DW77" s="4">
        <f t="shared" si="60"/>
        <v>0</v>
      </c>
      <c r="DX77" s="4">
        <f t="shared" si="60"/>
        <v>27510</v>
      </c>
      <c r="DY77" s="4">
        <f t="shared" si="60"/>
        <v>0</v>
      </c>
      <c r="DZ77" s="4">
        <f t="shared" si="60"/>
        <v>37.589759999999998</v>
      </c>
      <c r="EA77" s="4">
        <f t="shared" si="60"/>
        <v>0</v>
      </c>
      <c r="EB77" s="4">
        <f t="shared" si="60"/>
        <v>0</v>
      </c>
      <c r="EC77" s="4">
        <f t="shared" si="60"/>
        <v>20357</v>
      </c>
      <c r="ED77" s="4">
        <f t="shared" si="60"/>
        <v>9904</v>
      </c>
      <c r="EE77" s="4">
        <f t="shared" si="60"/>
        <v>0</v>
      </c>
      <c r="EF77" s="4">
        <f t="shared" si="60"/>
        <v>0</v>
      </c>
      <c r="EG77" s="4">
        <f t="shared" si="60"/>
        <v>0</v>
      </c>
      <c r="EH77" s="4">
        <f t="shared" si="60"/>
        <v>0</v>
      </c>
      <c r="EI77" s="4">
        <f t="shared" si="60"/>
        <v>0</v>
      </c>
      <c r="EJ77" s="4">
        <f t="shared" si="60"/>
        <v>57771</v>
      </c>
      <c r="EK77" s="4">
        <f t="shared" si="60"/>
        <v>0</v>
      </c>
      <c r="EL77" s="4">
        <f t="shared" si="60"/>
        <v>0</v>
      </c>
      <c r="EM77" s="4">
        <f t="shared" ref="EM77:FR77" si="61">EM82</f>
        <v>57771</v>
      </c>
      <c r="EN77" s="4">
        <f t="shared" si="61"/>
        <v>0</v>
      </c>
      <c r="EO77" s="4">
        <f t="shared" si="61"/>
        <v>0</v>
      </c>
      <c r="EP77" s="4">
        <f t="shared" si="61"/>
        <v>0</v>
      </c>
      <c r="EQ77" s="4">
        <f t="shared" si="61"/>
        <v>0</v>
      </c>
      <c r="ER77" s="4">
        <f t="shared" si="61"/>
        <v>0</v>
      </c>
      <c r="ES77" s="4">
        <f t="shared" si="61"/>
        <v>0</v>
      </c>
      <c r="ET77" s="4">
        <f t="shared" si="61"/>
        <v>0</v>
      </c>
      <c r="EU77" s="4">
        <f t="shared" si="61"/>
        <v>0</v>
      </c>
      <c r="EV77" s="4">
        <f t="shared" si="61"/>
        <v>0</v>
      </c>
      <c r="EW77" s="4">
        <f t="shared" si="61"/>
        <v>0</v>
      </c>
      <c r="EX77" s="4">
        <f t="shared" si="61"/>
        <v>0</v>
      </c>
      <c r="EY77" s="4">
        <f t="shared" si="61"/>
        <v>0</v>
      </c>
      <c r="EZ77" s="4">
        <f t="shared" si="61"/>
        <v>0</v>
      </c>
      <c r="FA77" s="4">
        <f t="shared" si="61"/>
        <v>0</v>
      </c>
      <c r="FB77" s="4">
        <f t="shared" si="61"/>
        <v>0</v>
      </c>
      <c r="FC77" s="4">
        <f t="shared" si="61"/>
        <v>0</v>
      </c>
      <c r="FD77" s="4">
        <f t="shared" si="61"/>
        <v>0</v>
      </c>
      <c r="FE77" s="4">
        <f t="shared" si="61"/>
        <v>0</v>
      </c>
      <c r="FF77" s="4">
        <f t="shared" si="61"/>
        <v>0</v>
      </c>
      <c r="FG77" s="4">
        <f t="shared" si="61"/>
        <v>0</v>
      </c>
      <c r="FH77" s="4">
        <f t="shared" si="61"/>
        <v>0</v>
      </c>
      <c r="FI77" s="4">
        <f t="shared" si="61"/>
        <v>0</v>
      </c>
      <c r="FJ77" s="4">
        <f t="shared" si="61"/>
        <v>0</v>
      </c>
      <c r="FK77" s="4">
        <f t="shared" si="61"/>
        <v>0</v>
      </c>
      <c r="FL77" s="4">
        <f t="shared" si="61"/>
        <v>0</v>
      </c>
      <c r="FM77" s="4">
        <f t="shared" si="61"/>
        <v>0</v>
      </c>
      <c r="FN77" s="4">
        <f t="shared" si="61"/>
        <v>0</v>
      </c>
      <c r="FO77" s="4">
        <f t="shared" si="61"/>
        <v>0</v>
      </c>
      <c r="FP77" s="4">
        <f t="shared" si="61"/>
        <v>0</v>
      </c>
      <c r="FQ77" s="4">
        <f t="shared" si="61"/>
        <v>0</v>
      </c>
      <c r="FR77" s="4">
        <f t="shared" si="61"/>
        <v>0</v>
      </c>
      <c r="FS77" s="4">
        <f t="shared" ref="FS77:GX77" si="62">FS82</f>
        <v>57771</v>
      </c>
      <c r="FT77" s="4">
        <f t="shared" si="62"/>
        <v>0</v>
      </c>
      <c r="FU77" s="4">
        <f t="shared" si="62"/>
        <v>0</v>
      </c>
      <c r="FV77" s="4">
        <f t="shared" si="62"/>
        <v>57771</v>
      </c>
      <c r="FW77" s="4">
        <f t="shared" si="62"/>
        <v>0</v>
      </c>
      <c r="FX77" s="4">
        <f t="shared" si="62"/>
        <v>0</v>
      </c>
      <c r="FY77" s="4">
        <f t="shared" si="62"/>
        <v>0</v>
      </c>
      <c r="FZ77" s="4">
        <f t="shared" si="62"/>
        <v>0</v>
      </c>
      <c r="GA77" s="4">
        <f t="shared" si="62"/>
        <v>0</v>
      </c>
      <c r="GB77" s="4">
        <f t="shared" si="62"/>
        <v>0</v>
      </c>
      <c r="GC77" s="4">
        <f t="shared" si="62"/>
        <v>0</v>
      </c>
      <c r="GD77" s="4">
        <f t="shared" si="62"/>
        <v>0</v>
      </c>
      <c r="GE77" s="4">
        <f t="shared" si="62"/>
        <v>0</v>
      </c>
      <c r="GF77" s="4">
        <f t="shared" si="62"/>
        <v>0</v>
      </c>
      <c r="GG77" s="4">
        <f t="shared" si="62"/>
        <v>0</v>
      </c>
      <c r="GH77" s="4">
        <f t="shared" si="62"/>
        <v>0</v>
      </c>
      <c r="GI77" s="4">
        <f t="shared" si="62"/>
        <v>0</v>
      </c>
      <c r="GJ77" s="4">
        <f t="shared" si="62"/>
        <v>0</v>
      </c>
      <c r="GK77" s="4">
        <f t="shared" si="62"/>
        <v>0</v>
      </c>
      <c r="GL77" s="4">
        <f t="shared" si="62"/>
        <v>0</v>
      </c>
      <c r="GM77" s="4">
        <f t="shared" si="62"/>
        <v>0</v>
      </c>
      <c r="GN77" s="4">
        <f t="shared" si="62"/>
        <v>0</v>
      </c>
      <c r="GO77" s="4">
        <f t="shared" si="62"/>
        <v>0</v>
      </c>
      <c r="GP77" s="4">
        <f t="shared" si="62"/>
        <v>0</v>
      </c>
      <c r="GQ77" s="4">
        <f t="shared" si="62"/>
        <v>0</v>
      </c>
      <c r="GR77" s="4">
        <f t="shared" si="62"/>
        <v>0</v>
      </c>
      <c r="GS77" s="4">
        <f t="shared" si="62"/>
        <v>0</v>
      </c>
      <c r="GT77" s="4">
        <f t="shared" si="62"/>
        <v>0</v>
      </c>
      <c r="GU77" s="4">
        <f t="shared" si="62"/>
        <v>0</v>
      </c>
      <c r="GV77" s="4">
        <f t="shared" si="62"/>
        <v>0</v>
      </c>
      <c r="GW77" s="4">
        <f t="shared" si="62"/>
        <v>0</v>
      </c>
      <c r="GX77" s="4">
        <f t="shared" si="62"/>
        <v>0</v>
      </c>
    </row>
    <row r="79" spans="1:255" x14ac:dyDescent="0.2">
      <c r="A79" s="2">
        <v>17</v>
      </c>
      <c r="B79" s="2">
        <v>1</v>
      </c>
      <c r="C79" s="2">
        <f>ROW(SmtRes!A38)</f>
        <v>38</v>
      </c>
      <c r="D79" s="2">
        <f>ROW(EtalonRes!A38)</f>
        <v>38</v>
      </c>
      <c r="E79" s="2" t="s">
        <v>121</v>
      </c>
      <c r="F79" s="2" t="s">
        <v>122</v>
      </c>
      <c r="G79" s="2" t="s">
        <v>123</v>
      </c>
      <c r="H79" s="2" t="s">
        <v>124</v>
      </c>
      <c r="I79" s="2">
        <f>ROUND(ROUND(1,4),7)</f>
        <v>1</v>
      </c>
      <c r="J79" s="2">
        <v>0</v>
      </c>
      <c r="K79" s="2">
        <f>ROUND(ROUND(1,4),7)</f>
        <v>1</v>
      </c>
      <c r="L79" s="2"/>
      <c r="M79" s="2"/>
      <c r="N79" s="2"/>
      <c r="O79" s="2">
        <f>ROUND(CP79,2)</f>
        <v>540.15</v>
      </c>
      <c r="P79" s="2">
        <f>ROUND(CQ79*I79,2)</f>
        <v>0</v>
      </c>
      <c r="Q79" s="2">
        <f>ROUND(CR79*I79,2)</f>
        <v>0</v>
      </c>
      <c r="R79" s="2">
        <f>ROUND(CS79*I79,2)</f>
        <v>0</v>
      </c>
      <c r="S79" s="2">
        <f>ROUND(CT79*I79,2)</f>
        <v>540.15</v>
      </c>
      <c r="T79" s="2">
        <f>ROUND(CU79*I79,2)</f>
        <v>0</v>
      </c>
      <c r="U79" s="2">
        <f>ROUND(CV79*I79,7)</f>
        <v>37.589759999999998</v>
      </c>
      <c r="V79" s="2">
        <f>ROUND(CW79*I79,7)</f>
        <v>0</v>
      </c>
      <c r="W79" s="2">
        <f>ROUND(CX79*I79,2)</f>
        <v>0</v>
      </c>
      <c r="X79" s="2">
        <f>ROUND(CY79,2)</f>
        <v>399.71</v>
      </c>
      <c r="Y79" s="2">
        <f>ROUND(CZ79,2)</f>
        <v>194.45</v>
      </c>
      <c r="Z79" s="2"/>
      <c r="AA79" s="2">
        <v>64891566</v>
      </c>
      <c r="AB79" s="2">
        <f>ROUND((AC79+AD79+AF79),2)</f>
        <v>540.15</v>
      </c>
      <c r="AC79" s="2">
        <f>ROUND((ES79),2)</f>
        <v>0</v>
      </c>
      <c r="AD79" s="2">
        <f>ROUND(((((ET79*ROUND(1.255,7)))-((EU79*ROUND(1.255,7))))+AE79),2)</f>
        <v>0</v>
      </c>
      <c r="AE79" s="2">
        <f>ROUND(((EU79*ROUND(1.255,7))),2)</f>
        <v>0</v>
      </c>
      <c r="AF79" s="2">
        <f>ROUND(((EV79*ROUND((1.255*0.8),7))),2)</f>
        <v>540.15</v>
      </c>
      <c r="AG79" s="2">
        <f>ROUND((AP79),2)</f>
        <v>0</v>
      </c>
      <c r="AH79" s="2">
        <f>((EW79*ROUND((1.255*0.8),7)))</f>
        <v>37.589759999999998</v>
      </c>
      <c r="AI79" s="2">
        <f>((EX79*ROUND(1.255,7)))</f>
        <v>0</v>
      </c>
      <c r="AJ79" s="2">
        <f>(AS79)</f>
        <v>0</v>
      </c>
      <c r="AK79" s="2">
        <v>538</v>
      </c>
      <c r="AL79" s="2">
        <v>0</v>
      </c>
      <c r="AM79" s="2">
        <v>0</v>
      </c>
      <c r="AN79" s="2">
        <v>0</v>
      </c>
      <c r="AO79" s="2">
        <v>538</v>
      </c>
      <c r="AP79" s="2">
        <v>0</v>
      </c>
      <c r="AQ79" s="2">
        <v>37.44</v>
      </c>
      <c r="AR79" s="2">
        <v>0</v>
      </c>
      <c r="AS79" s="2">
        <v>0</v>
      </c>
      <c r="AT79" s="2">
        <v>74</v>
      </c>
      <c r="AU79" s="2">
        <v>36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4</v>
      </c>
      <c r="BJ79" s="2" t="s">
        <v>125</v>
      </c>
      <c r="BK79" s="2"/>
      <c r="BL79" s="2"/>
      <c r="BM79" s="2">
        <v>200001</v>
      </c>
      <c r="BN79" s="2">
        <v>0</v>
      </c>
      <c r="BO79" s="2" t="s">
        <v>3</v>
      </c>
      <c r="BP79" s="2">
        <v>0</v>
      </c>
      <c r="BQ79" s="2">
        <v>4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74</v>
      </c>
      <c r="CA79" s="2">
        <v>36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237</v>
      </c>
      <c r="CO79" s="2">
        <v>0</v>
      </c>
      <c r="CP79" s="2">
        <f>(P79+Q79+S79)</f>
        <v>540.15</v>
      </c>
      <c r="CQ79" s="2">
        <f>AC79*BC79</f>
        <v>0</v>
      </c>
      <c r="CR79" s="2">
        <f>((((ET79*ROUND(1.255,7)))*BB79-((EU79*ROUND(1.255,7)))*BS79)+AE79*BS79)</f>
        <v>0</v>
      </c>
      <c r="CS79" s="2">
        <f>AE79*BS79</f>
        <v>0</v>
      </c>
      <c r="CT79" s="2">
        <f>AF79*BA79</f>
        <v>540.15</v>
      </c>
      <c r="CU79" s="2">
        <f t="shared" ref="CU79:CX80" si="63">AG79</f>
        <v>0</v>
      </c>
      <c r="CV79" s="2">
        <f t="shared" si="63"/>
        <v>37.589759999999998</v>
      </c>
      <c r="CW79" s="2">
        <f t="shared" si="63"/>
        <v>0</v>
      </c>
      <c r="CX79" s="2">
        <f t="shared" si="63"/>
        <v>0</v>
      </c>
      <c r="CY79" s="2">
        <f>(((S79+R79)*AT79)/100)</f>
        <v>399.71100000000001</v>
      </c>
      <c r="CZ79" s="2">
        <f>(((S79+R79)*AU79)/100)</f>
        <v>194.45399999999998</v>
      </c>
      <c r="DA79" s="2"/>
      <c r="DB79" s="2"/>
      <c r="DC79" s="2" t="s">
        <v>3</v>
      </c>
      <c r="DD79" s="2" t="s">
        <v>3</v>
      </c>
      <c r="DE79" s="2" t="s">
        <v>126</v>
      </c>
      <c r="DF79" s="2" t="s">
        <v>126</v>
      </c>
      <c r="DG79" s="2" t="s">
        <v>28</v>
      </c>
      <c r="DH79" s="2" t="s">
        <v>3</v>
      </c>
      <c r="DI79" s="2" t="s">
        <v>28</v>
      </c>
      <c r="DJ79" s="2" t="s">
        <v>126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124</v>
      </c>
      <c r="DW79" s="2" t="s">
        <v>124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56793215</v>
      </c>
      <c r="EF79" s="2">
        <v>4</v>
      </c>
      <c r="EG79" s="2" t="s">
        <v>29</v>
      </c>
      <c r="EH79" s="2">
        <v>83</v>
      </c>
      <c r="EI79" s="2" t="s">
        <v>29</v>
      </c>
      <c r="EJ79" s="2">
        <v>4</v>
      </c>
      <c r="EK79" s="2">
        <v>200001</v>
      </c>
      <c r="EL79" s="2" t="s">
        <v>30</v>
      </c>
      <c r="EM79" s="2" t="s">
        <v>31</v>
      </c>
      <c r="EN79" s="2"/>
      <c r="EO79" s="2" t="s">
        <v>32</v>
      </c>
      <c r="EP79" s="2"/>
      <c r="EQ79" s="2">
        <v>131072</v>
      </c>
      <c r="ER79" s="2">
        <v>538</v>
      </c>
      <c r="ES79" s="2">
        <v>0</v>
      </c>
      <c r="ET79" s="2">
        <v>0</v>
      </c>
      <c r="EU79" s="2">
        <v>0</v>
      </c>
      <c r="EV79" s="2">
        <v>538</v>
      </c>
      <c r="EW79" s="2">
        <v>37.44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74</v>
      </c>
      <c r="FY79" s="2">
        <v>36</v>
      </c>
      <c r="FZ79" s="2"/>
      <c r="GA79" s="2" t="s">
        <v>3</v>
      </c>
      <c r="GB79" s="2"/>
      <c r="GC79" s="2"/>
      <c r="GD79" s="2">
        <v>1</v>
      </c>
      <c r="GE79" s="2"/>
      <c r="GF79" s="2">
        <v>244899249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>ROUND(IF(AND(BH79=3,BI79=3,FS79&lt;&gt;0),P79,0),2)</f>
        <v>0</v>
      </c>
      <c r="GM79" s="2">
        <f>ROUND(O79+X79+Y79,2)+GX79</f>
        <v>1134.31</v>
      </c>
      <c r="GN79" s="2">
        <f>IF(OR(BI79=0,BI79=1),GM79-GX79,0)</f>
        <v>0</v>
      </c>
      <c r="GO79" s="2">
        <f>IF(BI79=2,GM79-GX79,0)</f>
        <v>0</v>
      </c>
      <c r="GP79" s="2">
        <f>IF(BI79=4,GM79-GX79,0)</f>
        <v>1134.31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>ROUND((GT79),2)</f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>GV79*GW79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33</v>
      </c>
      <c r="HO79" s="2" t="s">
        <v>34</v>
      </c>
      <c r="HP79" s="2" t="s">
        <v>29</v>
      </c>
      <c r="HQ79" s="2" t="s">
        <v>29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ROW(SmtRes!A40)</f>
        <v>40</v>
      </c>
      <c r="D80">
        <f>ROW(EtalonRes!A40)</f>
        <v>40</v>
      </c>
      <c r="E80" t="s">
        <v>121</v>
      </c>
      <c r="F80" t="s">
        <v>122</v>
      </c>
      <c r="G80" t="s">
        <v>123</v>
      </c>
      <c r="H80" t="s">
        <v>124</v>
      </c>
      <c r="I80">
        <f>ROUND(ROUND(1,4),7)</f>
        <v>1</v>
      </c>
      <c r="J80">
        <v>0</v>
      </c>
      <c r="K80">
        <f>ROUND(ROUND(1,4),7)</f>
        <v>1</v>
      </c>
      <c r="O80">
        <f>ROUND(CP80,0)</f>
        <v>27510</v>
      </c>
      <c r="P80">
        <f>ROUND(CQ80*I80,0)</f>
        <v>0</v>
      </c>
      <c r="Q80">
        <f>ROUND(CR80*I80,0)</f>
        <v>0</v>
      </c>
      <c r="R80">
        <f>ROUND(CS80*I80,0)</f>
        <v>0</v>
      </c>
      <c r="S80">
        <f>ROUND(CT80*I80,0)</f>
        <v>27510</v>
      </c>
      <c r="T80">
        <f>ROUND(CU80*I80,0)</f>
        <v>0</v>
      </c>
      <c r="U80">
        <f>ROUND(CV80*I80,7)</f>
        <v>37.589759999999998</v>
      </c>
      <c r="V80">
        <f>ROUND(CW80*I80,7)</f>
        <v>0</v>
      </c>
      <c r="W80">
        <f>ROUND(CX80*I80,0)</f>
        <v>0</v>
      </c>
      <c r="X80">
        <f>ROUND(CY80,0)</f>
        <v>20357</v>
      </c>
      <c r="Y80">
        <f>ROUND(CZ80,0)</f>
        <v>9904</v>
      </c>
      <c r="AA80">
        <v>64891563</v>
      </c>
      <c r="AB80">
        <f>ROUND((AC80+AD80+AF80),2)</f>
        <v>540.15</v>
      </c>
      <c r="AC80">
        <f>ROUND((ES80),2)</f>
        <v>0</v>
      </c>
      <c r="AD80">
        <f>ROUND(((((ET80*ROUND(1.255,7)))-((EU80*ROUND(1.255,7))))+AE80),2)</f>
        <v>0</v>
      </c>
      <c r="AE80">
        <f>ROUND(((EU80*ROUND(1.255,7))),2)</f>
        <v>0</v>
      </c>
      <c r="AF80">
        <f>ROUND(((EV80*ROUND((1.255*0.8),7))),2)</f>
        <v>540.15</v>
      </c>
      <c r="AG80">
        <f>ROUND((AP80),2)</f>
        <v>0</v>
      </c>
      <c r="AH80">
        <f>((EW80*ROUND((1.255*0.8),7)))</f>
        <v>37.589759999999998</v>
      </c>
      <c r="AI80">
        <f>((EX80*ROUND(1.255,7)))</f>
        <v>0</v>
      </c>
      <c r="AJ80">
        <f>(AS80)</f>
        <v>0</v>
      </c>
      <c r="AK80">
        <v>538</v>
      </c>
      <c r="AL80">
        <v>0</v>
      </c>
      <c r="AM80">
        <v>0</v>
      </c>
      <c r="AN80">
        <v>0</v>
      </c>
      <c r="AO80">
        <v>538</v>
      </c>
      <c r="AP80">
        <v>0</v>
      </c>
      <c r="AQ80">
        <v>37.44</v>
      </c>
      <c r="AR80">
        <v>0</v>
      </c>
      <c r="AS80">
        <v>0</v>
      </c>
      <c r="AT80">
        <v>74</v>
      </c>
      <c r="AU80">
        <v>36</v>
      </c>
      <c r="AV80">
        <v>1</v>
      </c>
      <c r="AW80">
        <v>1</v>
      </c>
      <c r="AZ80">
        <v>1</v>
      </c>
      <c r="BA80">
        <v>50.93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4</v>
      </c>
      <c r="BJ80" t="s">
        <v>125</v>
      </c>
      <c r="BM80">
        <v>200001</v>
      </c>
      <c r="BN80">
        <v>0</v>
      </c>
      <c r="BO80" t="s">
        <v>3</v>
      </c>
      <c r="BP80">
        <v>0</v>
      </c>
      <c r="BQ80">
        <v>4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74</v>
      </c>
      <c r="CA80">
        <v>36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237</v>
      </c>
      <c r="CO80">
        <v>0</v>
      </c>
      <c r="CP80">
        <f>(P80+Q80+S80)</f>
        <v>27510</v>
      </c>
      <c r="CQ80">
        <f>AC80*BC80</f>
        <v>0</v>
      </c>
      <c r="CR80">
        <f>((((ET80*ROUND(1.255,7)))*BB80-((EU80*ROUND(1.255,7)))*BS80)+AE80*BS80)</f>
        <v>0</v>
      </c>
      <c r="CS80">
        <f>AE80*BS80</f>
        <v>0</v>
      </c>
      <c r="CT80">
        <f>AF80*BA80</f>
        <v>27509.839499999998</v>
      </c>
      <c r="CU80">
        <f t="shared" si="63"/>
        <v>0</v>
      </c>
      <c r="CV80">
        <f t="shared" si="63"/>
        <v>37.589759999999998</v>
      </c>
      <c r="CW80">
        <f t="shared" si="63"/>
        <v>0</v>
      </c>
      <c r="CX80">
        <f t="shared" si="63"/>
        <v>0</v>
      </c>
      <c r="CY80">
        <f>(((S80+R80)*AT80)/100)</f>
        <v>20357.400000000001</v>
      </c>
      <c r="CZ80">
        <f>(((S80+R80)*AU80)/100)</f>
        <v>9903.6</v>
      </c>
      <c r="DC80" t="s">
        <v>3</v>
      </c>
      <c r="DD80" t="s">
        <v>3</v>
      </c>
      <c r="DE80" t="s">
        <v>126</v>
      </c>
      <c r="DF80" t="s">
        <v>126</v>
      </c>
      <c r="DG80" t="s">
        <v>28</v>
      </c>
      <c r="DH80" t="s">
        <v>3</v>
      </c>
      <c r="DI80" t="s">
        <v>28</v>
      </c>
      <c r="DJ80" t="s">
        <v>126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124</v>
      </c>
      <c r="DW80" t="s">
        <v>124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56793215</v>
      </c>
      <c r="EF80">
        <v>4</v>
      </c>
      <c r="EG80" t="s">
        <v>29</v>
      </c>
      <c r="EH80">
        <v>83</v>
      </c>
      <c r="EI80" t="s">
        <v>29</v>
      </c>
      <c r="EJ80">
        <v>4</v>
      </c>
      <c r="EK80">
        <v>200001</v>
      </c>
      <c r="EL80" t="s">
        <v>30</v>
      </c>
      <c r="EM80" t="s">
        <v>31</v>
      </c>
      <c r="EO80" t="s">
        <v>32</v>
      </c>
      <c r="EQ80">
        <v>131072</v>
      </c>
      <c r="ER80">
        <v>538</v>
      </c>
      <c r="ES80">
        <v>0</v>
      </c>
      <c r="ET80">
        <v>0</v>
      </c>
      <c r="EU80">
        <v>0</v>
      </c>
      <c r="EV80">
        <v>538</v>
      </c>
      <c r="EW80">
        <v>37.44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74</v>
      </c>
      <c r="FY80">
        <v>36</v>
      </c>
      <c r="GA80" t="s">
        <v>3</v>
      </c>
      <c r="GD80">
        <v>1</v>
      </c>
      <c r="GF80">
        <v>244899249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>ROUND(IF(AND(BH80=3,BI80=3,FS80&lt;&gt;0),P80,0),0)</f>
        <v>0</v>
      </c>
      <c r="GM80">
        <f>ROUND(O80+X80+Y80,0)+GX80</f>
        <v>57771</v>
      </c>
      <c r="GN80">
        <f>IF(OR(BI80=0,BI80=1),GM80-GX80,0)</f>
        <v>0</v>
      </c>
      <c r="GO80">
        <f>IF(BI80=2,GM80-GX80,0)</f>
        <v>0</v>
      </c>
      <c r="GP80">
        <f>IF(BI80=4,GM80-GX80,0)</f>
        <v>57771</v>
      </c>
      <c r="GR80">
        <v>0</v>
      </c>
      <c r="GS80">
        <v>3</v>
      </c>
      <c r="GT80">
        <v>0</v>
      </c>
      <c r="GU80" t="s">
        <v>3</v>
      </c>
      <c r="GV80">
        <f>ROUND((GT80),2)</f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33</v>
      </c>
      <c r="HO80" t="s">
        <v>34</v>
      </c>
      <c r="HP80" t="s">
        <v>29</v>
      </c>
      <c r="HQ80" t="s">
        <v>29</v>
      </c>
      <c r="HS80">
        <v>0</v>
      </c>
      <c r="IK80">
        <v>0</v>
      </c>
    </row>
    <row r="82" spans="1:206" x14ac:dyDescent="0.2">
      <c r="A82" s="3">
        <v>51</v>
      </c>
      <c r="B82" s="3">
        <f>B75</f>
        <v>1</v>
      </c>
      <c r="C82" s="3">
        <f>A75</f>
        <v>4</v>
      </c>
      <c r="D82" s="3">
        <f>ROW(A75)</f>
        <v>75</v>
      </c>
      <c r="E82" s="3"/>
      <c r="F82" s="3" t="str">
        <f>IF(F75&lt;&gt;"",F75,"")</f>
        <v>2</v>
      </c>
      <c r="G82" s="3" t="str">
        <f>IF(G75&lt;&gt;"",G75,"")</f>
        <v>Терминал ОМП</v>
      </c>
      <c r="H82" s="3">
        <v>0</v>
      </c>
      <c r="I82" s="3"/>
      <c r="J82" s="3"/>
      <c r="K82" s="3"/>
      <c r="L82" s="3"/>
      <c r="M82" s="3"/>
      <c r="N82" s="3"/>
      <c r="O82" s="3">
        <f t="shared" ref="O82:T82" si="64">ROUND(AB82,0)</f>
        <v>540</v>
      </c>
      <c r="P82" s="3">
        <f t="shared" si="64"/>
        <v>0</v>
      </c>
      <c r="Q82" s="3">
        <f t="shared" si="64"/>
        <v>0</v>
      </c>
      <c r="R82" s="3">
        <f t="shared" si="64"/>
        <v>0</v>
      </c>
      <c r="S82" s="3">
        <f t="shared" si="64"/>
        <v>540</v>
      </c>
      <c r="T82" s="3">
        <f t="shared" si="64"/>
        <v>0</v>
      </c>
      <c r="U82" s="3">
        <f>AH82</f>
        <v>37.589759999999998</v>
      </c>
      <c r="V82" s="3">
        <f>AI82</f>
        <v>0</v>
      </c>
      <c r="W82" s="3">
        <f>ROUND(AJ82,0)</f>
        <v>0</v>
      </c>
      <c r="X82" s="3">
        <f>ROUND(AK82,0)</f>
        <v>400</v>
      </c>
      <c r="Y82" s="3">
        <f>ROUND(AL82,0)</f>
        <v>194</v>
      </c>
      <c r="Z82" s="3"/>
      <c r="AA82" s="3"/>
      <c r="AB82" s="3">
        <f>ROUND(SUMIF(AA79:AA80,"=64891566",O79:O80),0)</f>
        <v>540</v>
      </c>
      <c r="AC82" s="3">
        <f>ROUND(SUMIF(AA79:AA80,"=64891566",P79:P80),0)</f>
        <v>0</v>
      </c>
      <c r="AD82" s="3">
        <f>ROUND(SUMIF(AA79:AA80,"=64891566",Q79:Q80),0)</f>
        <v>0</v>
      </c>
      <c r="AE82" s="3">
        <f>ROUND(SUMIF(AA79:AA80,"=64891566",R79:R80),0)</f>
        <v>0</v>
      </c>
      <c r="AF82" s="3">
        <f>ROUND(SUMIF(AA79:AA80,"=64891566",S79:S80),0)</f>
        <v>540</v>
      </c>
      <c r="AG82" s="3">
        <f>ROUND(SUMIF(AA79:AA80,"=64891566",T79:T80),0)</f>
        <v>0</v>
      </c>
      <c r="AH82" s="3">
        <f>SUMIF(AA79:AA80,"=64891566",U79:U80)</f>
        <v>37.589759999999998</v>
      </c>
      <c r="AI82" s="3">
        <f>SUMIF(AA79:AA80,"=64891566",V79:V80)</f>
        <v>0</v>
      </c>
      <c r="AJ82" s="3">
        <f>ROUND(SUMIF(AA79:AA80,"=64891566",W79:W80),0)</f>
        <v>0</v>
      </c>
      <c r="AK82" s="3">
        <f>ROUND(SUMIF(AA79:AA80,"=64891566",X79:X80),0)</f>
        <v>400</v>
      </c>
      <c r="AL82" s="3">
        <f>ROUND(SUMIF(AA79:AA80,"=64891566",Y79:Y80),0)</f>
        <v>194</v>
      </c>
      <c r="AM82" s="3"/>
      <c r="AN82" s="3"/>
      <c r="AO82" s="3">
        <f t="shared" ref="AO82:BD82" si="65">ROUND(BX82,0)</f>
        <v>0</v>
      </c>
      <c r="AP82" s="3">
        <f t="shared" si="65"/>
        <v>0</v>
      </c>
      <c r="AQ82" s="3">
        <f t="shared" si="65"/>
        <v>0</v>
      </c>
      <c r="AR82" s="3">
        <f t="shared" si="65"/>
        <v>1134</v>
      </c>
      <c r="AS82" s="3">
        <f t="shared" si="65"/>
        <v>0</v>
      </c>
      <c r="AT82" s="3">
        <f t="shared" si="65"/>
        <v>0</v>
      </c>
      <c r="AU82" s="3">
        <f t="shared" si="65"/>
        <v>1134</v>
      </c>
      <c r="AV82" s="3">
        <f t="shared" si="65"/>
        <v>0</v>
      </c>
      <c r="AW82" s="3">
        <f t="shared" si="65"/>
        <v>0</v>
      </c>
      <c r="AX82" s="3">
        <f t="shared" si="65"/>
        <v>0</v>
      </c>
      <c r="AY82" s="3">
        <f t="shared" si="65"/>
        <v>0</v>
      </c>
      <c r="AZ82" s="3">
        <f t="shared" si="65"/>
        <v>0</v>
      </c>
      <c r="BA82" s="3">
        <f t="shared" si="65"/>
        <v>0</v>
      </c>
      <c r="BB82" s="3">
        <f t="shared" si="65"/>
        <v>0</v>
      </c>
      <c r="BC82" s="3">
        <f t="shared" si="65"/>
        <v>0</v>
      </c>
      <c r="BD82" s="3">
        <f t="shared" si="65"/>
        <v>0</v>
      </c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>
        <f>ROUND(SUMIF(AA79:AA80,"=64891566",FQ79:FQ80),0)</f>
        <v>0</v>
      </c>
      <c r="BY82" s="3">
        <f>ROUND(SUMIF(AA79:AA80,"=64891566",FR79:FR80),0)</f>
        <v>0</v>
      </c>
      <c r="BZ82" s="3">
        <f>ROUND(SUMIF(AA79:AA80,"=64891566",GL79:GL80),0)</f>
        <v>0</v>
      </c>
      <c r="CA82" s="3">
        <f>ROUND(SUMIF(AA79:AA80,"=64891566",GM79:GM80),0)</f>
        <v>1134</v>
      </c>
      <c r="CB82" s="3">
        <f>ROUND(SUMIF(AA79:AA80,"=64891566",GN79:GN80),0)</f>
        <v>0</v>
      </c>
      <c r="CC82" s="3">
        <f>ROUND(SUMIF(AA79:AA80,"=64891566",GO79:GO80),0)</f>
        <v>0</v>
      </c>
      <c r="CD82" s="3">
        <f>ROUND(SUMIF(AA79:AA80,"=64891566",GP79:GP80),0)</f>
        <v>1134</v>
      </c>
      <c r="CE82" s="3">
        <f>AC82-BX82</f>
        <v>0</v>
      </c>
      <c r="CF82" s="3">
        <f>AC82-BY82</f>
        <v>0</v>
      </c>
      <c r="CG82" s="3">
        <f>BX82-BZ82</f>
        <v>0</v>
      </c>
      <c r="CH82" s="3">
        <f>AC82-BX82-BY82+BZ82</f>
        <v>0</v>
      </c>
      <c r="CI82" s="3">
        <f>BY82-BZ82</f>
        <v>0</v>
      </c>
      <c r="CJ82" s="3">
        <f>ROUND(SUMIF(AA79:AA80,"=64891566",GX79:GX80),0)</f>
        <v>0</v>
      </c>
      <c r="CK82" s="3">
        <f>ROUND(SUMIF(AA79:AA80,"=64891566",GY79:GY80),0)</f>
        <v>0</v>
      </c>
      <c r="CL82" s="3">
        <f>ROUND(SUMIF(AA79:AA80,"=64891566",GZ79:GZ80),0)</f>
        <v>0</v>
      </c>
      <c r="CM82" s="3">
        <f>ROUND(SUMIF(AA79:AA80,"=64891566",HD79:HD80),0)</f>
        <v>0</v>
      </c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4">
        <f t="shared" ref="DG82:DL82" si="66">ROUND(DT82,0)</f>
        <v>27510</v>
      </c>
      <c r="DH82" s="4">
        <f t="shared" si="66"/>
        <v>0</v>
      </c>
      <c r="DI82" s="4">
        <f t="shared" si="66"/>
        <v>0</v>
      </c>
      <c r="DJ82" s="4">
        <f t="shared" si="66"/>
        <v>0</v>
      </c>
      <c r="DK82" s="4">
        <f t="shared" si="66"/>
        <v>27510</v>
      </c>
      <c r="DL82" s="4">
        <f t="shared" si="66"/>
        <v>0</v>
      </c>
      <c r="DM82" s="4">
        <f>DZ82</f>
        <v>37.589759999999998</v>
      </c>
      <c r="DN82" s="4">
        <f>EA82</f>
        <v>0</v>
      </c>
      <c r="DO82" s="4">
        <f>ROUND(EB82,0)</f>
        <v>0</v>
      </c>
      <c r="DP82" s="4">
        <f>ROUND(EC82,0)</f>
        <v>20357</v>
      </c>
      <c r="DQ82" s="4">
        <f>ROUND(ED82,0)</f>
        <v>9904</v>
      </c>
      <c r="DR82" s="4"/>
      <c r="DS82" s="4"/>
      <c r="DT82" s="4">
        <f>ROUND(SUMIF(AA79:AA80,"=64891563",O79:O80),0)</f>
        <v>27510</v>
      </c>
      <c r="DU82" s="4">
        <f>ROUND(SUMIF(AA79:AA80,"=64891563",P79:P80),0)</f>
        <v>0</v>
      </c>
      <c r="DV82" s="4">
        <f>ROUND(SUMIF(AA79:AA80,"=64891563",Q79:Q80),0)</f>
        <v>0</v>
      </c>
      <c r="DW82" s="4">
        <f>ROUND(SUMIF(AA79:AA80,"=64891563",R79:R80),0)</f>
        <v>0</v>
      </c>
      <c r="DX82" s="4">
        <f>ROUND(SUMIF(AA79:AA80,"=64891563",S79:S80),0)</f>
        <v>27510</v>
      </c>
      <c r="DY82" s="4">
        <f>ROUND(SUMIF(AA79:AA80,"=64891563",T79:T80),0)</f>
        <v>0</v>
      </c>
      <c r="DZ82" s="4">
        <f>SUMIF(AA79:AA80,"=64891563",U79:U80)</f>
        <v>37.589759999999998</v>
      </c>
      <c r="EA82" s="4">
        <f>SUMIF(AA79:AA80,"=64891563",V79:V80)</f>
        <v>0</v>
      </c>
      <c r="EB82" s="4">
        <f>ROUND(SUMIF(AA79:AA80,"=64891563",W79:W80),0)</f>
        <v>0</v>
      </c>
      <c r="EC82" s="4">
        <f>ROUND(SUMIF(AA79:AA80,"=64891563",X79:X80),0)</f>
        <v>20357</v>
      </c>
      <c r="ED82" s="4">
        <f>ROUND(SUMIF(AA79:AA80,"=64891563",Y79:Y80),0)</f>
        <v>9904</v>
      </c>
      <c r="EE82" s="4"/>
      <c r="EF82" s="4"/>
      <c r="EG82" s="4">
        <f t="shared" ref="EG82:EV82" si="67">ROUND(FP82,0)</f>
        <v>0</v>
      </c>
      <c r="EH82" s="4">
        <f t="shared" si="67"/>
        <v>0</v>
      </c>
      <c r="EI82" s="4">
        <f t="shared" si="67"/>
        <v>0</v>
      </c>
      <c r="EJ82" s="4">
        <f t="shared" si="67"/>
        <v>57771</v>
      </c>
      <c r="EK82" s="4">
        <f t="shared" si="67"/>
        <v>0</v>
      </c>
      <c r="EL82" s="4">
        <f t="shared" si="67"/>
        <v>0</v>
      </c>
      <c r="EM82" s="4">
        <f t="shared" si="67"/>
        <v>57771</v>
      </c>
      <c r="EN82" s="4">
        <f t="shared" si="67"/>
        <v>0</v>
      </c>
      <c r="EO82" s="4">
        <f t="shared" si="67"/>
        <v>0</v>
      </c>
      <c r="EP82" s="4">
        <f t="shared" si="67"/>
        <v>0</v>
      </c>
      <c r="EQ82" s="4">
        <f t="shared" si="67"/>
        <v>0</v>
      </c>
      <c r="ER82" s="4">
        <f t="shared" si="67"/>
        <v>0</v>
      </c>
      <c r="ES82" s="4">
        <f t="shared" si="67"/>
        <v>0</v>
      </c>
      <c r="ET82" s="4">
        <f t="shared" si="67"/>
        <v>0</v>
      </c>
      <c r="EU82" s="4">
        <f t="shared" si="67"/>
        <v>0</v>
      </c>
      <c r="EV82" s="4">
        <f t="shared" si="67"/>
        <v>0</v>
      </c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>
        <f>ROUND(SUMIF(AA79:AA80,"=64891563",FQ79:FQ80),0)</f>
        <v>0</v>
      </c>
      <c r="FQ82" s="4">
        <f>ROUND(SUMIF(AA79:AA80,"=64891563",FR79:FR80),0)</f>
        <v>0</v>
      </c>
      <c r="FR82" s="4">
        <f>ROUND(SUMIF(AA79:AA80,"=64891563",GL79:GL80),0)</f>
        <v>0</v>
      </c>
      <c r="FS82" s="4">
        <f>ROUND(SUMIF(AA79:AA80,"=64891563",GM79:GM80),0)</f>
        <v>57771</v>
      </c>
      <c r="FT82" s="4">
        <f>ROUND(SUMIF(AA79:AA80,"=64891563",GN79:GN80),0)</f>
        <v>0</v>
      </c>
      <c r="FU82" s="4">
        <f>ROUND(SUMIF(AA79:AA80,"=64891563",GO79:GO80),0)</f>
        <v>0</v>
      </c>
      <c r="FV82" s="4">
        <f>ROUND(SUMIF(AA79:AA80,"=64891563",GP79:GP80),0)</f>
        <v>57771</v>
      </c>
      <c r="FW82" s="4">
        <f>DU82-FP82</f>
        <v>0</v>
      </c>
      <c r="FX82" s="4">
        <f>DU82-FQ82</f>
        <v>0</v>
      </c>
      <c r="FY82" s="4">
        <f>FP82-FR82</f>
        <v>0</v>
      </c>
      <c r="FZ82" s="4">
        <f>DU82-FP82-FQ82+FR82</f>
        <v>0</v>
      </c>
      <c r="GA82" s="4">
        <f>FQ82-FR82</f>
        <v>0</v>
      </c>
      <c r="GB82" s="4">
        <f>ROUND(SUMIF(AA79:AA80,"=64891563",GX79:GX80),0)</f>
        <v>0</v>
      </c>
      <c r="GC82" s="4">
        <f>ROUND(SUMIF(AA79:AA80,"=64891563",GY79:GY80),0)</f>
        <v>0</v>
      </c>
      <c r="GD82" s="4">
        <f>ROUND(SUMIF(AA79:AA80,"=64891563",GZ79:GZ80),0)</f>
        <v>0</v>
      </c>
      <c r="GE82" s="4">
        <f>ROUND(SUMIF(AA79:AA80,"=64891563",HD79:HD80),0)</f>
        <v>0</v>
      </c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201</v>
      </c>
      <c r="F84" s="5">
        <f>ROUND(Source!O82,O84)</f>
        <v>540</v>
      </c>
      <c r="G84" s="5" t="s">
        <v>66</v>
      </c>
      <c r="H84" s="5" t="s">
        <v>67</v>
      </c>
      <c r="I84" s="5"/>
      <c r="J84" s="5"/>
      <c r="K84" s="5">
        <v>201</v>
      </c>
      <c r="L84" s="5">
        <v>1</v>
      </c>
      <c r="M84" s="5">
        <v>3</v>
      </c>
      <c r="N84" s="5" t="s">
        <v>3</v>
      </c>
      <c r="O84" s="5">
        <v>0</v>
      </c>
      <c r="P84" s="5">
        <f>ROUND(Source!DG82,O84)</f>
        <v>27510</v>
      </c>
      <c r="Q84" s="5"/>
      <c r="R84" s="5"/>
      <c r="S84" s="5"/>
      <c r="T84" s="5"/>
      <c r="U84" s="5"/>
      <c r="V84" s="5"/>
      <c r="W84" s="5">
        <v>540.15</v>
      </c>
      <c r="X84" s="5">
        <v>1</v>
      </c>
      <c r="Y84" s="5">
        <v>540.15</v>
      </c>
      <c r="Z84" s="5">
        <v>27510</v>
      </c>
      <c r="AA84" s="5">
        <v>1</v>
      </c>
      <c r="AB84" s="5">
        <v>27510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202</v>
      </c>
      <c r="F85" s="5">
        <f>ROUND(Source!P82,O85)</f>
        <v>0</v>
      </c>
      <c r="G85" s="5" t="s">
        <v>68</v>
      </c>
      <c r="H85" s="5" t="s">
        <v>69</v>
      </c>
      <c r="I85" s="5"/>
      <c r="J85" s="5"/>
      <c r="K85" s="5">
        <v>202</v>
      </c>
      <c r="L85" s="5">
        <v>2</v>
      </c>
      <c r="M85" s="5">
        <v>3</v>
      </c>
      <c r="N85" s="5" t="s">
        <v>3</v>
      </c>
      <c r="O85" s="5">
        <v>0</v>
      </c>
      <c r="P85" s="5">
        <f>ROUND(Source!DH82,O85)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222</v>
      </c>
      <c r="F86" s="5">
        <f>ROUND(Source!AO82,O86)</f>
        <v>0</v>
      </c>
      <c r="G86" s="5" t="s">
        <v>70</v>
      </c>
      <c r="H86" s="5" t="s">
        <v>71</v>
      </c>
      <c r="I86" s="5"/>
      <c r="J86" s="5"/>
      <c r="K86" s="5">
        <v>222</v>
      </c>
      <c r="L86" s="5">
        <v>3</v>
      </c>
      <c r="M86" s="5">
        <v>3</v>
      </c>
      <c r="N86" s="5" t="s">
        <v>3</v>
      </c>
      <c r="O86" s="5">
        <v>0</v>
      </c>
      <c r="P86" s="5">
        <f>ROUND(Source!EG82,O86)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225</v>
      </c>
      <c r="F87" s="5">
        <f>ROUND(Source!AV82,O87)</f>
        <v>0</v>
      </c>
      <c r="G87" s="5" t="s">
        <v>72</v>
      </c>
      <c r="H87" s="5" t="s">
        <v>73</v>
      </c>
      <c r="I87" s="5"/>
      <c r="J87" s="5"/>
      <c r="K87" s="5">
        <v>225</v>
      </c>
      <c r="L87" s="5">
        <v>4</v>
      </c>
      <c r="M87" s="5">
        <v>3</v>
      </c>
      <c r="N87" s="5" t="s">
        <v>3</v>
      </c>
      <c r="O87" s="5">
        <v>0</v>
      </c>
      <c r="P87" s="5">
        <f>ROUND(Source!EN82,O87)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226</v>
      </c>
      <c r="F88" s="5">
        <f>ROUND(Source!AW82,O88)</f>
        <v>0</v>
      </c>
      <c r="G88" s="5" t="s">
        <v>74</v>
      </c>
      <c r="H88" s="5" t="s">
        <v>75</v>
      </c>
      <c r="I88" s="5"/>
      <c r="J88" s="5"/>
      <c r="K88" s="5">
        <v>226</v>
      </c>
      <c r="L88" s="5">
        <v>5</v>
      </c>
      <c r="M88" s="5">
        <v>3</v>
      </c>
      <c r="N88" s="5" t="s">
        <v>3</v>
      </c>
      <c r="O88" s="5">
        <v>0</v>
      </c>
      <c r="P88" s="5">
        <f>ROUND(Source!EO82,O88)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227</v>
      </c>
      <c r="F89" s="5">
        <f>ROUND(Source!AX82,O89)</f>
        <v>0</v>
      </c>
      <c r="G89" s="5" t="s">
        <v>76</v>
      </c>
      <c r="H89" s="5" t="s">
        <v>77</v>
      </c>
      <c r="I89" s="5"/>
      <c r="J89" s="5"/>
      <c r="K89" s="5">
        <v>227</v>
      </c>
      <c r="L89" s="5">
        <v>6</v>
      </c>
      <c r="M89" s="5">
        <v>3</v>
      </c>
      <c r="N89" s="5" t="s">
        <v>3</v>
      </c>
      <c r="O89" s="5">
        <v>0</v>
      </c>
      <c r="P89" s="5">
        <f>ROUND(Source!EP82,O89)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228</v>
      </c>
      <c r="F90" s="5">
        <f>ROUND(Source!AY82,O90)</f>
        <v>0</v>
      </c>
      <c r="G90" s="5" t="s">
        <v>78</v>
      </c>
      <c r="H90" s="5" t="s">
        <v>79</v>
      </c>
      <c r="I90" s="5"/>
      <c r="J90" s="5"/>
      <c r="K90" s="5">
        <v>228</v>
      </c>
      <c r="L90" s="5">
        <v>7</v>
      </c>
      <c r="M90" s="5">
        <v>3</v>
      </c>
      <c r="N90" s="5" t="s">
        <v>3</v>
      </c>
      <c r="O90" s="5">
        <v>0</v>
      </c>
      <c r="P90" s="5">
        <f>ROUND(Source!EQ82,O90)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216</v>
      </c>
      <c r="F91" s="5">
        <f>ROUND(Source!AP82,O91)</f>
        <v>0</v>
      </c>
      <c r="G91" s="5" t="s">
        <v>80</v>
      </c>
      <c r="H91" s="5" t="s">
        <v>81</v>
      </c>
      <c r="I91" s="5"/>
      <c r="J91" s="5"/>
      <c r="K91" s="5">
        <v>216</v>
      </c>
      <c r="L91" s="5">
        <v>8</v>
      </c>
      <c r="M91" s="5">
        <v>3</v>
      </c>
      <c r="N91" s="5" t="s">
        <v>3</v>
      </c>
      <c r="O91" s="5">
        <v>0</v>
      </c>
      <c r="P91" s="5">
        <f>ROUND(Source!EH82,O91)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223</v>
      </c>
      <c r="F92" s="5">
        <f>ROUND(Source!AQ82,O92)</f>
        <v>0</v>
      </c>
      <c r="G92" s="5" t="s">
        <v>82</v>
      </c>
      <c r="H92" s="5" t="s">
        <v>83</v>
      </c>
      <c r="I92" s="5"/>
      <c r="J92" s="5"/>
      <c r="K92" s="5">
        <v>223</v>
      </c>
      <c r="L92" s="5">
        <v>9</v>
      </c>
      <c r="M92" s="5">
        <v>3</v>
      </c>
      <c r="N92" s="5" t="s">
        <v>3</v>
      </c>
      <c r="O92" s="5">
        <v>0</v>
      </c>
      <c r="P92" s="5">
        <f>ROUND(Source!EI82,O92)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229</v>
      </c>
      <c r="F93" s="5">
        <f>ROUND(Source!AZ82,O93)</f>
        <v>0</v>
      </c>
      <c r="G93" s="5" t="s">
        <v>84</v>
      </c>
      <c r="H93" s="5" t="s">
        <v>85</v>
      </c>
      <c r="I93" s="5"/>
      <c r="J93" s="5"/>
      <c r="K93" s="5">
        <v>229</v>
      </c>
      <c r="L93" s="5">
        <v>10</v>
      </c>
      <c r="M93" s="5">
        <v>3</v>
      </c>
      <c r="N93" s="5" t="s">
        <v>3</v>
      </c>
      <c r="O93" s="5">
        <v>0</v>
      </c>
      <c r="P93" s="5">
        <f>ROUND(Source!ER82,O93)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203</v>
      </c>
      <c r="F94" s="5">
        <f>ROUND(Source!Q82,O94)</f>
        <v>0</v>
      </c>
      <c r="G94" s="5" t="s">
        <v>86</v>
      </c>
      <c r="H94" s="5" t="s">
        <v>87</v>
      </c>
      <c r="I94" s="5"/>
      <c r="J94" s="5"/>
      <c r="K94" s="5">
        <v>203</v>
      </c>
      <c r="L94" s="5">
        <v>11</v>
      </c>
      <c r="M94" s="5">
        <v>3</v>
      </c>
      <c r="N94" s="5" t="s">
        <v>3</v>
      </c>
      <c r="O94" s="5">
        <v>0</v>
      </c>
      <c r="P94" s="5">
        <f>ROUND(Source!DI82,O94)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231</v>
      </c>
      <c r="F95" s="5">
        <f>ROUND(Source!BB82,O95)</f>
        <v>0</v>
      </c>
      <c r="G95" s="5" t="s">
        <v>88</v>
      </c>
      <c r="H95" s="5" t="s">
        <v>89</v>
      </c>
      <c r="I95" s="5"/>
      <c r="J95" s="5"/>
      <c r="K95" s="5">
        <v>231</v>
      </c>
      <c r="L95" s="5">
        <v>12</v>
      </c>
      <c r="M95" s="5">
        <v>3</v>
      </c>
      <c r="N95" s="5" t="s">
        <v>3</v>
      </c>
      <c r="O95" s="5">
        <v>0</v>
      </c>
      <c r="P95" s="5">
        <f>ROUND(Source!ET82,O95)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204</v>
      </c>
      <c r="F96" s="5">
        <f>ROUND(Source!R82,O96)</f>
        <v>0</v>
      </c>
      <c r="G96" s="5" t="s">
        <v>90</v>
      </c>
      <c r="H96" s="5" t="s">
        <v>91</v>
      </c>
      <c r="I96" s="5"/>
      <c r="J96" s="5"/>
      <c r="K96" s="5">
        <v>204</v>
      </c>
      <c r="L96" s="5">
        <v>13</v>
      </c>
      <c r="M96" s="5">
        <v>3</v>
      </c>
      <c r="N96" s="5" t="s">
        <v>3</v>
      </c>
      <c r="O96" s="5">
        <v>0</v>
      </c>
      <c r="P96" s="5">
        <f>ROUND(Source!DJ82,O96)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88" x14ac:dyDescent="0.2">
      <c r="A97" s="5">
        <v>50</v>
      </c>
      <c r="B97" s="5">
        <v>0</v>
      </c>
      <c r="C97" s="5">
        <v>0</v>
      </c>
      <c r="D97" s="5">
        <v>1</v>
      </c>
      <c r="E97" s="5">
        <v>205</v>
      </c>
      <c r="F97" s="5">
        <f>ROUND(Source!S82,O97)</f>
        <v>540</v>
      </c>
      <c r="G97" s="5" t="s">
        <v>92</v>
      </c>
      <c r="H97" s="5" t="s">
        <v>93</v>
      </c>
      <c r="I97" s="5"/>
      <c r="J97" s="5"/>
      <c r="K97" s="5">
        <v>205</v>
      </c>
      <c r="L97" s="5">
        <v>14</v>
      </c>
      <c r="M97" s="5">
        <v>3</v>
      </c>
      <c r="N97" s="5" t="s">
        <v>3</v>
      </c>
      <c r="O97" s="5">
        <v>0</v>
      </c>
      <c r="P97" s="5">
        <f>ROUND(Source!DK82,O97)</f>
        <v>27510</v>
      </c>
      <c r="Q97" s="5"/>
      <c r="R97" s="5"/>
      <c r="S97" s="5"/>
      <c r="T97" s="5"/>
      <c r="U97" s="5"/>
      <c r="V97" s="5"/>
      <c r="W97" s="5">
        <v>540.15</v>
      </c>
      <c r="X97" s="5">
        <v>1</v>
      </c>
      <c r="Y97" s="5">
        <v>540.15</v>
      </c>
      <c r="Z97" s="5">
        <v>27510</v>
      </c>
      <c r="AA97" s="5">
        <v>1</v>
      </c>
      <c r="AB97" s="5">
        <v>27510</v>
      </c>
    </row>
    <row r="98" spans="1:88" x14ac:dyDescent="0.2">
      <c r="A98" s="5">
        <v>50</v>
      </c>
      <c r="B98" s="5">
        <v>0</v>
      </c>
      <c r="C98" s="5">
        <v>0</v>
      </c>
      <c r="D98" s="5">
        <v>1</v>
      </c>
      <c r="E98" s="5">
        <v>232</v>
      </c>
      <c r="F98" s="5">
        <f>ROUND(Source!BC82,O98)</f>
        <v>0</v>
      </c>
      <c r="G98" s="5" t="s">
        <v>94</v>
      </c>
      <c r="H98" s="5" t="s">
        <v>95</v>
      </c>
      <c r="I98" s="5"/>
      <c r="J98" s="5"/>
      <c r="K98" s="5">
        <v>232</v>
      </c>
      <c r="L98" s="5">
        <v>15</v>
      </c>
      <c r="M98" s="5">
        <v>3</v>
      </c>
      <c r="N98" s="5" t="s">
        <v>3</v>
      </c>
      <c r="O98" s="5">
        <v>0</v>
      </c>
      <c r="P98" s="5">
        <f>ROUND(Source!EU82,O98)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88" x14ac:dyDescent="0.2">
      <c r="A99" s="5">
        <v>50</v>
      </c>
      <c r="B99" s="5">
        <v>0</v>
      </c>
      <c r="C99" s="5">
        <v>0</v>
      </c>
      <c r="D99" s="5">
        <v>1</v>
      </c>
      <c r="E99" s="5">
        <v>214</v>
      </c>
      <c r="F99" s="5">
        <f>ROUND(Source!AS82,O99)</f>
        <v>0</v>
      </c>
      <c r="G99" s="5" t="s">
        <v>96</v>
      </c>
      <c r="H99" s="5" t="s">
        <v>97</v>
      </c>
      <c r="I99" s="5"/>
      <c r="J99" s="5"/>
      <c r="K99" s="5">
        <v>214</v>
      </c>
      <c r="L99" s="5">
        <v>16</v>
      </c>
      <c r="M99" s="5">
        <v>3</v>
      </c>
      <c r="N99" s="5" t="s">
        <v>3</v>
      </c>
      <c r="O99" s="5">
        <v>0</v>
      </c>
      <c r="P99" s="5">
        <f>ROUND(Source!EK82,O99)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88" x14ac:dyDescent="0.2">
      <c r="A100" s="5">
        <v>50</v>
      </c>
      <c r="B100" s="5">
        <v>0</v>
      </c>
      <c r="C100" s="5">
        <v>0</v>
      </c>
      <c r="D100" s="5">
        <v>1</v>
      </c>
      <c r="E100" s="5">
        <v>215</v>
      </c>
      <c r="F100" s="5">
        <f>ROUND(Source!AT82,O100)</f>
        <v>0</v>
      </c>
      <c r="G100" s="5" t="s">
        <v>98</v>
      </c>
      <c r="H100" s="5" t="s">
        <v>99</v>
      </c>
      <c r="I100" s="5"/>
      <c r="J100" s="5"/>
      <c r="K100" s="5">
        <v>215</v>
      </c>
      <c r="L100" s="5">
        <v>17</v>
      </c>
      <c r="M100" s="5">
        <v>3</v>
      </c>
      <c r="N100" s="5" t="s">
        <v>3</v>
      </c>
      <c r="O100" s="5">
        <v>0</v>
      </c>
      <c r="P100" s="5">
        <f>ROUND(Source!EL82,O100)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88" x14ac:dyDescent="0.2">
      <c r="A101" s="5">
        <v>50</v>
      </c>
      <c r="B101" s="5">
        <v>0</v>
      </c>
      <c r="C101" s="5">
        <v>0</v>
      </c>
      <c r="D101" s="5">
        <v>1</v>
      </c>
      <c r="E101" s="5">
        <v>217</v>
      </c>
      <c r="F101" s="5">
        <f>ROUND(Source!AU82,O101)</f>
        <v>1134</v>
      </c>
      <c r="G101" s="5" t="s">
        <v>100</v>
      </c>
      <c r="H101" s="5" t="s">
        <v>101</v>
      </c>
      <c r="I101" s="5"/>
      <c r="J101" s="5"/>
      <c r="K101" s="5">
        <v>217</v>
      </c>
      <c r="L101" s="5">
        <v>18</v>
      </c>
      <c r="M101" s="5">
        <v>3</v>
      </c>
      <c r="N101" s="5" t="s">
        <v>3</v>
      </c>
      <c r="O101" s="5">
        <v>0</v>
      </c>
      <c r="P101" s="5">
        <f>ROUND(Source!EM82,O101)</f>
        <v>57771</v>
      </c>
      <c r="Q101" s="5"/>
      <c r="R101" s="5"/>
      <c r="S101" s="5"/>
      <c r="T101" s="5"/>
      <c r="U101" s="5"/>
      <c r="V101" s="5"/>
      <c r="W101" s="5">
        <v>1134.31</v>
      </c>
      <c r="X101" s="5">
        <v>1</v>
      </c>
      <c r="Y101" s="5">
        <v>1134.31</v>
      </c>
      <c r="Z101" s="5">
        <v>57771</v>
      </c>
      <c r="AA101" s="5">
        <v>1</v>
      </c>
      <c r="AB101" s="5">
        <v>57771</v>
      </c>
    </row>
    <row r="102" spans="1:88" x14ac:dyDescent="0.2">
      <c r="A102" s="5">
        <v>50</v>
      </c>
      <c r="B102" s="5">
        <v>0</v>
      </c>
      <c r="C102" s="5">
        <v>0</v>
      </c>
      <c r="D102" s="5">
        <v>1</v>
      </c>
      <c r="E102" s="5">
        <v>230</v>
      </c>
      <c r="F102" s="5">
        <f>ROUND(Source!BA82,O102)</f>
        <v>0</v>
      </c>
      <c r="G102" s="5" t="s">
        <v>102</v>
      </c>
      <c r="H102" s="5" t="s">
        <v>103</v>
      </c>
      <c r="I102" s="5"/>
      <c r="J102" s="5"/>
      <c r="K102" s="5">
        <v>230</v>
      </c>
      <c r="L102" s="5">
        <v>19</v>
      </c>
      <c r="M102" s="5">
        <v>3</v>
      </c>
      <c r="N102" s="5" t="s">
        <v>3</v>
      </c>
      <c r="O102" s="5">
        <v>0</v>
      </c>
      <c r="P102" s="5">
        <f>ROUND(Source!ES82,O102)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88" x14ac:dyDescent="0.2">
      <c r="A103" s="5">
        <v>50</v>
      </c>
      <c r="B103" s="5">
        <v>0</v>
      </c>
      <c r="C103" s="5">
        <v>0</v>
      </c>
      <c r="D103" s="5">
        <v>1</v>
      </c>
      <c r="E103" s="5">
        <v>206</v>
      </c>
      <c r="F103" s="5">
        <f>ROUND(Source!T82,O103)</f>
        <v>0</v>
      </c>
      <c r="G103" s="5" t="s">
        <v>104</v>
      </c>
      <c r="H103" s="5" t="s">
        <v>105</v>
      </c>
      <c r="I103" s="5"/>
      <c r="J103" s="5"/>
      <c r="K103" s="5">
        <v>206</v>
      </c>
      <c r="L103" s="5">
        <v>20</v>
      </c>
      <c r="M103" s="5">
        <v>3</v>
      </c>
      <c r="N103" s="5" t="s">
        <v>3</v>
      </c>
      <c r="O103" s="5">
        <v>0</v>
      </c>
      <c r="P103" s="5">
        <f>ROUND(Source!DL82,O103)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88" x14ac:dyDescent="0.2">
      <c r="A104" s="5">
        <v>50</v>
      </c>
      <c r="B104" s="5">
        <v>0</v>
      </c>
      <c r="C104" s="5">
        <v>0</v>
      </c>
      <c r="D104" s="5">
        <v>1</v>
      </c>
      <c r="E104" s="5">
        <v>207</v>
      </c>
      <c r="F104" s="5">
        <f>ROUND(Source!U82,O104)</f>
        <v>37.589759999999998</v>
      </c>
      <c r="G104" s="5" t="s">
        <v>106</v>
      </c>
      <c r="H104" s="5" t="s">
        <v>107</v>
      </c>
      <c r="I104" s="5"/>
      <c r="J104" s="5"/>
      <c r="K104" s="5">
        <v>207</v>
      </c>
      <c r="L104" s="5">
        <v>21</v>
      </c>
      <c r="M104" s="5">
        <v>3</v>
      </c>
      <c r="N104" s="5" t="s">
        <v>3</v>
      </c>
      <c r="O104" s="5">
        <v>7</v>
      </c>
      <c r="P104" s="5">
        <f>ROUND(Source!DM82,O104)</f>
        <v>37.589759999999998</v>
      </c>
      <c r="Q104" s="5"/>
      <c r="R104" s="5"/>
      <c r="S104" s="5"/>
      <c r="T104" s="5"/>
      <c r="U104" s="5"/>
      <c r="V104" s="5"/>
      <c r="W104" s="5">
        <v>37.589759999999998</v>
      </c>
      <c r="X104" s="5">
        <v>1</v>
      </c>
      <c r="Y104" s="5">
        <v>37.589759999999998</v>
      </c>
      <c r="Z104" s="5">
        <v>37.589759999999998</v>
      </c>
      <c r="AA104" s="5">
        <v>1</v>
      </c>
      <c r="AB104" s="5">
        <v>37.589759999999998</v>
      </c>
    </row>
    <row r="105" spans="1:88" x14ac:dyDescent="0.2">
      <c r="A105" s="5">
        <v>50</v>
      </c>
      <c r="B105" s="5">
        <v>0</v>
      </c>
      <c r="C105" s="5">
        <v>0</v>
      </c>
      <c r="D105" s="5">
        <v>1</v>
      </c>
      <c r="E105" s="5">
        <v>208</v>
      </c>
      <c r="F105" s="5">
        <f>ROUND(Source!V82,O105)</f>
        <v>0</v>
      </c>
      <c r="G105" s="5" t="s">
        <v>108</v>
      </c>
      <c r="H105" s="5" t="s">
        <v>109</v>
      </c>
      <c r="I105" s="5"/>
      <c r="J105" s="5"/>
      <c r="K105" s="5">
        <v>208</v>
      </c>
      <c r="L105" s="5">
        <v>22</v>
      </c>
      <c r="M105" s="5">
        <v>3</v>
      </c>
      <c r="N105" s="5" t="s">
        <v>3</v>
      </c>
      <c r="O105" s="5">
        <v>7</v>
      </c>
      <c r="P105" s="5">
        <f>ROUND(Source!DN82,O105)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88" x14ac:dyDescent="0.2">
      <c r="A106" s="5">
        <v>50</v>
      </c>
      <c r="B106" s="5">
        <v>0</v>
      </c>
      <c r="C106" s="5">
        <v>0</v>
      </c>
      <c r="D106" s="5">
        <v>1</v>
      </c>
      <c r="E106" s="5">
        <v>209</v>
      </c>
      <c r="F106" s="5">
        <f>ROUND(Source!W82,O106)</f>
        <v>0</v>
      </c>
      <c r="G106" s="5" t="s">
        <v>110</v>
      </c>
      <c r="H106" s="5" t="s">
        <v>111</v>
      </c>
      <c r="I106" s="5"/>
      <c r="J106" s="5"/>
      <c r="K106" s="5">
        <v>209</v>
      </c>
      <c r="L106" s="5">
        <v>23</v>
      </c>
      <c r="M106" s="5">
        <v>3</v>
      </c>
      <c r="N106" s="5" t="s">
        <v>3</v>
      </c>
      <c r="O106" s="5">
        <v>0</v>
      </c>
      <c r="P106" s="5">
        <f>ROUND(Source!DO82,O106)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88" x14ac:dyDescent="0.2">
      <c r="A107" s="5">
        <v>50</v>
      </c>
      <c r="B107" s="5">
        <v>0</v>
      </c>
      <c r="C107" s="5">
        <v>0</v>
      </c>
      <c r="D107" s="5">
        <v>1</v>
      </c>
      <c r="E107" s="5">
        <v>233</v>
      </c>
      <c r="F107" s="5">
        <f>ROUND(Source!BD82,O107)</f>
        <v>0</v>
      </c>
      <c r="G107" s="5" t="s">
        <v>112</v>
      </c>
      <c r="H107" s="5" t="s">
        <v>113</v>
      </c>
      <c r="I107" s="5"/>
      <c r="J107" s="5"/>
      <c r="K107" s="5">
        <v>233</v>
      </c>
      <c r="L107" s="5">
        <v>24</v>
      </c>
      <c r="M107" s="5">
        <v>3</v>
      </c>
      <c r="N107" s="5" t="s">
        <v>3</v>
      </c>
      <c r="O107" s="5">
        <v>0</v>
      </c>
      <c r="P107" s="5">
        <f>ROUND(Source!EV82,O107)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88" x14ac:dyDescent="0.2">
      <c r="A108" s="5">
        <v>50</v>
      </c>
      <c r="B108" s="5">
        <v>0</v>
      </c>
      <c r="C108" s="5">
        <v>0</v>
      </c>
      <c r="D108" s="5">
        <v>1</v>
      </c>
      <c r="E108" s="5">
        <v>210</v>
      </c>
      <c r="F108" s="5">
        <f>ROUND(Source!X82,O108)</f>
        <v>400</v>
      </c>
      <c r="G108" s="5" t="s">
        <v>114</v>
      </c>
      <c r="H108" s="5" t="s">
        <v>115</v>
      </c>
      <c r="I108" s="5"/>
      <c r="J108" s="5"/>
      <c r="K108" s="5">
        <v>210</v>
      </c>
      <c r="L108" s="5">
        <v>25</v>
      </c>
      <c r="M108" s="5">
        <v>3</v>
      </c>
      <c r="N108" s="5" t="s">
        <v>3</v>
      </c>
      <c r="O108" s="5">
        <v>0</v>
      </c>
      <c r="P108" s="5">
        <f>ROUND(Source!DP82,O108)</f>
        <v>20357</v>
      </c>
      <c r="Q108" s="5"/>
      <c r="R108" s="5"/>
      <c r="S108" s="5"/>
      <c r="T108" s="5"/>
      <c r="U108" s="5"/>
      <c r="V108" s="5"/>
      <c r="W108" s="5">
        <v>399.71</v>
      </c>
      <c r="X108" s="5">
        <v>1</v>
      </c>
      <c r="Y108" s="5">
        <v>399.71</v>
      </c>
      <c r="Z108" s="5">
        <v>20357</v>
      </c>
      <c r="AA108" s="5">
        <v>1</v>
      </c>
      <c r="AB108" s="5">
        <v>20357</v>
      </c>
    </row>
    <row r="109" spans="1:88" x14ac:dyDescent="0.2">
      <c r="A109" s="5">
        <v>50</v>
      </c>
      <c r="B109" s="5">
        <v>0</v>
      </c>
      <c r="C109" s="5">
        <v>0</v>
      </c>
      <c r="D109" s="5">
        <v>1</v>
      </c>
      <c r="E109" s="5">
        <v>211</v>
      </c>
      <c r="F109" s="5">
        <f>ROUND(Source!Y82,O109)</f>
        <v>194</v>
      </c>
      <c r="G109" s="5" t="s">
        <v>116</v>
      </c>
      <c r="H109" s="5" t="s">
        <v>117</v>
      </c>
      <c r="I109" s="5"/>
      <c r="J109" s="5"/>
      <c r="K109" s="5">
        <v>211</v>
      </c>
      <c r="L109" s="5">
        <v>26</v>
      </c>
      <c r="M109" s="5">
        <v>3</v>
      </c>
      <c r="N109" s="5" t="s">
        <v>3</v>
      </c>
      <c r="O109" s="5">
        <v>0</v>
      </c>
      <c r="P109" s="5">
        <f>ROUND(Source!DQ82,O109)</f>
        <v>9904</v>
      </c>
      <c r="Q109" s="5"/>
      <c r="R109" s="5"/>
      <c r="S109" s="5"/>
      <c r="T109" s="5"/>
      <c r="U109" s="5"/>
      <c r="V109" s="5"/>
      <c r="W109" s="5">
        <v>194.45</v>
      </c>
      <c r="X109" s="5">
        <v>1</v>
      </c>
      <c r="Y109" s="5">
        <v>194.45</v>
      </c>
      <c r="Z109" s="5">
        <v>9904</v>
      </c>
      <c r="AA109" s="5">
        <v>1</v>
      </c>
      <c r="AB109" s="5">
        <v>9904</v>
      </c>
    </row>
    <row r="110" spans="1:88" x14ac:dyDescent="0.2">
      <c r="A110" s="5">
        <v>50</v>
      </c>
      <c r="B110" s="5">
        <v>0</v>
      </c>
      <c r="C110" s="5">
        <v>0</v>
      </c>
      <c r="D110" s="5">
        <v>1</v>
      </c>
      <c r="E110" s="5">
        <v>224</v>
      </c>
      <c r="F110" s="5">
        <f>ROUND(Source!AR82,O110)</f>
        <v>1134</v>
      </c>
      <c r="G110" s="5" t="s">
        <v>118</v>
      </c>
      <c r="H110" s="5" t="s">
        <v>119</v>
      </c>
      <c r="I110" s="5"/>
      <c r="J110" s="5"/>
      <c r="K110" s="5">
        <v>224</v>
      </c>
      <c r="L110" s="5">
        <v>27</v>
      </c>
      <c r="M110" s="5">
        <v>3</v>
      </c>
      <c r="N110" s="5" t="s">
        <v>3</v>
      </c>
      <c r="O110" s="5">
        <v>0</v>
      </c>
      <c r="P110" s="5">
        <f>ROUND(Source!EJ82,O110)</f>
        <v>57771</v>
      </c>
      <c r="Q110" s="5"/>
      <c r="R110" s="5"/>
      <c r="S110" s="5"/>
      <c r="T110" s="5"/>
      <c r="U110" s="5"/>
      <c r="V110" s="5"/>
      <c r="W110" s="5">
        <v>1134.31</v>
      </c>
      <c r="X110" s="5">
        <v>1</v>
      </c>
      <c r="Y110" s="5">
        <v>1134.31</v>
      </c>
      <c r="Z110" s="5">
        <v>57771</v>
      </c>
      <c r="AA110" s="5">
        <v>1</v>
      </c>
      <c r="AB110" s="5">
        <v>57771</v>
      </c>
    </row>
    <row r="112" spans="1:88" x14ac:dyDescent="0.2">
      <c r="A112" s="1">
        <v>4</v>
      </c>
      <c r="B112" s="1">
        <v>1</v>
      </c>
      <c r="C112" s="1"/>
      <c r="D112" s="1">
        <f>ROW(A123)</f>
        <v>123</v>
      </c>
      <c r="E112" s="1"/>
      <c r="F112" s="1" t="s">
        <v>42</v>
      </c>
      <c r="G112" s="1" t="s">
        <v>127</v>
      </c>
      <c r="H112" s="1" t="s">
        <v>3</v>
      </c>
      <c r="I112" s="1">
        <v>0</v>
      </c>
      <c r="J112" s="1"/>
      <c r="K112" s="1">
        <v>-1</v>
      </c>
      <c r="L112" s="1"/>
      <c r="M112" s="1" t="s">
        <v>3</v>
      </c>
      <c r="N112" s="1"/>
      <c r="O112" s="1"/>
      <c r="P112" s="1"/>
      <c r="Q112" s="1"/>
      <c r="R112" s="1"/>
      <c r="S112" s="1">
        <v>0</v>
      </c>
      <c r="T112" s="1">
        <v>0</v>
      </c>
      <c r="U112" s="1" t="s">
        <v>3</v>
      </c>
      <c r="V112" s="1">
        <v>9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3</v>
      </c>
      <c r="BO112" s="1" t="s">
        <v>3</v>
      </c>
      <c r="BP112" s="1" t="s">
        <v>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55" x14ac:dyDescent="0.2">
      <c r="A114" s="3">
        <v>52</v>
      </c>
      <c r="B114" s="3">
        <f t="shared" ref="B114:G114" si="68">B123</f>
        <v>1</v>
      </c>
      <c r="C114" s="3">
        <f t="shared" si="68"/>
        <v>4</v>
      </c>
      <c r="D114" s="3">
        <f t="shared" si="68"/>
        <v>112</v>
      </c>
      <c r="E114" s="3">
        <f t="shared" si="68"/>
        <v>0</v>
      </c>
      <c r="F114" s="3" t="str">
        <f t="shared" si="68"/>
        <v>3</v>
      </c>
      <c r="G114" s="3" t="str">
        <f t="shared" si="68"/>
        <v>Кабельное хоз-во ПС Красногорская / 14 линий</v>
      </c>
      <c r="H114" s="3"/>
      <c r="I114" s="3"/>
      <c r="J114" s="3"/>
      <c r="K114" s="3"/>
      <c r="L114" s="3"/>
      <c r="M114" s="3"/>
      <c r="N114" s="3"/>
      <c r="O114" s="3">
        <f t="shared" ref="O114:AT114" si="69">O123</f>
        <v>205</v>
      </c>
      <c r="P114" s="3">
        <f t="shared" si="69"/>
        <v>0</v>
      </c>
      <c r="Q114" s="3">
        <f t="shared" si="69"/>
        <v>0</v>
      </c>
      <c r="R114" s="3">
        <f t="shared" si="69"/>
        <v>0</v>
      </c>
      <c r="S114" s="3">
        <f t="shared" si="69"/>
        <v>205</v>
      </c>
      <c r="T114" s="3">
        <f t="shared" si="69"/>
        <v>0</v>
      </c>
      <c r="U114" s="3">
        <f t="shared" si="69"/>
        <v>16.02384</v>
      </c>
      <c r="V114" s="3">
        <f t="shared" si="69"/>
        <v>0</v>
      </c>
      <c r="W114" s="3">
        <f t="shared" si="69"/>
        <v>0</v>
      </c>
      <c r="X114" s="3">
        <f t="shared" si="69"/>
        <v>152</v>
      </c>
      <c r="Y114" s="3">
        <f t="shared" si="69"/>
        <v>74</v>
      </c>
      <c r="Z114" s="3">
        <f t="shared" si="69"/>
        <v>0</v>
      </c>
      <c r="AA114" s="3">
        <f t="shared" si="69"/>
        <v>0</v>
      </c>
      <c r="AB114" s="3">
        <f t="shared" si="69"/>
        <v>205</v>
      </c>
      <c r="AC114" s="3">
        <f t="shared" si="69"/>
        <v>0</v>
      </c>
      <c r="AD114" s="3">
        <f t="shared" si="69"/>
        <v>0</v>
      </c>
      <c r="AE114" s="3">
        <f t="shared" si="69"/>
        <v>0</v>
      </c>
      <c r="AF114" s="3">
        <f t="shared" si="69"/>
        <v>205</v>
      </c>
      <c r="AG114" s="3">
        <f t="shared" si="69"/>
        <v>0</v>
      </c>
      <c r="AH114" s="3">
        <f t="shared" si="69"/>
        <v>16.02384</v>
      </c>
      <c r="AI114" s="3">
        <f t="shared" si="69"/>
        <v>0</v>
      </c>
      <c r="AJ114" s="3">
        <f t="shared" si="69"/>
        <v>0</v>
      </c>
      <c r="AK114" s="3">
        <f t="shared" si="69"/>
        <v>152</v>
      </c>
      <c r="AL114" s="3">
        <f t="shared" si="69"/>
        <v>74</v>
      </c>
      <c r="AM114" s="3">
        <f t="shared" si="69"/>
        <v>0</v>
      </c>
      <c r="AN114" s="3">
        <f t="shared" si="69"/>
        <v>0</v>
      </c>
      <c r="AO114" s="3">
        <f t="shared" si="69"/>
        <v>0</v>
      </c>
      <c r="AP114" s="3">
        <f t="shared" si="69"/>
        <v>0</v>
      </c>
      <c r="AQ114" s="3">
        <f t="shared" si="69"/>
        <v>0</v>
      </c>
      <c r="AR114" s="3">
        <f t="shared" si="69"/>
        <v>431</v>
      </c>
      <c r="AS114" s="3">
        <f t="shared" si="69"/>
        <v>0</v>
      </c>
      <c r="AT114" s="3">
        <f t="shared" si="69"/>
        <v>0</v>
      </c>
      <c r="AU114" s="3">
        <f t="shared" ref="AU114:BZ114" si="70">AU123</f>
        <v>431</v>
      </c>
      <c r="AV114" s="3">
        <f t="shared" si="70"/>
        <v>0</v>
      </c>
      <c r="AW114" s="3">
        <f t="shared" si="70"/>
        <v>0</v>
      </c>
      <c r="AX114" s="3">
        <f t="shared" si="70"/>
        <v>0</v>
      </c>
      <c r="AY114" s="3">
        <f t="shared" si="70"/>
        <v>0</v>
      </c>
      <c r="AZ114" s="3">
        <f t="shared" si="70"/>
        <v>0</v>
      </c>
      <c r="BA114" s="3">
        <f t="shared" si="70"/>
        <v>0</v>
      </c>
      <c r="BB114" s="3">
        <f t="shared" si="70"/>
        <v>0</v>
      </c>
      <c r="BC114" s="3">
        <f t="shared" si="70"/>
        <v>0</v>
      </c>
      <c r="BD114" s="3">
        <f t="shared" si="70"/>
        <v>0</v>
      </c>
      <c r="BE114" s="3">
        <f t="shared" si="70"/>
        <v>0</v>
      </c>
      <c r="BF114" s="3">
        <f t="shared" si="70"/>
        <v>0</v>
      </c>
      <c r="BG114" s="3">
        <f t="shared" si="70"/>
        <v>0</v>
      </c>
      <c r="BH114" s="3">
        <f t="shared" si="70"/>
        <v>0</v>
      </c>
      <c r="BI114" s="3">
        <f t="shared" si="70"/>
        <v>0</v>
      </c>
      <c r="BJ114" s="3">
        <f t="shared" si="70"/>
        <v>0</v>
      </c>
      <c r="BK114" s="3">
        <f t="shared" si="70"/>
        <v>0</v>
      </c>
      <c r="BL114" s="3">
        <f t="shared" si="70"/>
        <v>0</v>
      </c>
      <c r="BM114" s="3">
        <f t="shared" si="70"/>
        <v>0</v>
      </c>
      <c r="BN114" s="3">
        <f t="shared" si="70"/>
        <v>0</v>
      </c>
      <c r="BO114" s="3">
        <f t="shared" si="70"/>
        <v>0</v>
      </c>
      <c r="BP114" s="3">
        <f t="shared" si="70"/>
        <v>0</v>
      </c>
      <c r="BQ114" s="3">
        <f t="shared" si="70"/>
        <v>0</v>
      </c>
      <c r="BR114" s="3">
        <f t="shared" si="70"/>
        <v>0</v>
      </c>
      <c r="BS114" s="3">
        <f t="shared" si="70"/>
        <v>0</v>
      </c>
      <c r="BT114" s="3">
        <f t="shared" si="70"/>
        <v>0</v>
      </c>
      <c r="BU114" s="3">
        <f t="shared" si="70"/>
        <v>0</v>
      </c>
      <c r="BV114" s="3">
        <f t="shared" si="70"/>
        <v>0</v>
      </c>
      <c r="BW114" s="3">
        <f t="shared" si="70"/>
        <v>0</v>
      </c>
      <c r="BX114" s="3">
        <f t="shared" si="70"/>
        <v>0</v>
      </c>
      <c r="BY114" s="3">
        <f t="shared" si="70"/>
        <v>0</v>
      </c>
      <c r="BZ114" s="3">
        <f t="shared" si="70"/>
        <v>0</v>
      </c>
      <c r="CA114" s="3">
        <f t="shared" ref="CA114:DF114" si="71">CA123</f>
        <v>431</v>
      </c>
      <c r="CB114" s="3">
        <f t="shared" si="71"/>
        <v>0</v>
      </c>
      <c r="CC114" s="3">
        <f t="shared" si="71"/>
        <v>0</v>
      </c>
      <c r="CD114" s="3">
        <f t="shared" si="71"/>
        <v>431</v>
      </c>
      <c r="CE114" s="3">
        <f t="shared" si="71"/>
        <v>0</v>
      </c>
      <c r="CF114" s="3">
        <f t="shared" si="71"/>
        <v>0</v>
      </c>
      <c r="CG114" s="3">
        <f t="shared" si="71"/>
        <v>0</v>
      </c>
      <c r="CH114" s="3">
        <f t="shared" si="71"/>
        <v>0</v>
      </c>
      <c r="CI114" s="3">
        <f t="shared" si="71"/>
        <v>0</v>
      </c>
      <c r="CJ114" s="3">
        <f t="shared" si="71"/>
        <v>0</v>
      </c>
      <c r="CK114" s="3">
        <f t="shared" si="71"/>
        <v>0</v>
      </c>
      <c r="CL114" s="3">
        <f t="shared" si="71"/>
        <v>0</v>
      </c>
      <c r="CM114" s="3">
        <f t="shared" si="71"/>
        <v>0</v>
      </c>
      <c r="CN114" s="3">
        <f t="shared" si="71"/>
        <v>0</v>
      </c>
      <c r="CO114" s="3">
        <f t="shared" si="71"/>
        <v>0</v>
      </c>
      <c r="CP114" s="3">
        <f t="shared" si="71"/>
        <v>0</v>
      </c>
      <c r="CQ114" s="3">
        <f t="shared" si="71"/>
        <v>0</v>
      </c>
      <c r="CR114" s="3">
        <f t="shared" si="71"/>
        <v>0</v>
      </c>
      <c r="CS114" s="3">
        <f t="shared" si="71"/>
        <v>0</v>
      </c>
      <c r="CT114" s="3">
        <f t="shared" si="71"/>
        <v>0</v>
      </c>
      <c r="CU114" s="3">
        <f t="shared" si="71"/>
        <v>0</v>
      </c>
      <c r="CV114" s="3">
        <f t="shared" si="71"/>
        <v>0</v>
      </c>
      <c r="CW114" s="3">
        <f t="shared" si="71"/>
        <v>0</v>
      </c>
      <c r="CX114" s="3">
        <f t="shared" si="71"/>
        <v>0</v>
      </c>
      <c r="CY114" s="3">
        <f t="shared" si="71"/>
        <v>0</v>
      </c>
      <c r="CZ114" s="3">
        <f t="shared" si="71"/>
        <v>0</v>
      </c>
      <c r="DA114" s="3">
        <f t="shared" si="71"/>
        <v>0</v>
      </c>
      <c r="DB114" s="3">
        <f t="shared" si="71"/>
        <v>0</v>
      </c>
      <c r="DC114" s="3">
        <f t="shared" si="71"/>
        <v>0</v>
      </c>
      <c r="DD114" s="3">
        <f t="shared" si="71"/>
        <v>0</v>
      </c>
      <c r="DE114" s="3">
        <f t="shared" si="71"/>
        <v>0</v>
      </c>
      <c r="DF114" s="3">
        <f t="shared" si="71"/>
        <v>0</v>
      </c>
      <c r="DG114" s="4">
        <f t="shared" ref="DG114:EL114" si="72">DG123</f>
        <v>10453</v>
      </c>
      <c r="DH114" s="4">
        <f t="shared" si="72"/>
        <v>0</v>
      </c>
      <c r="DI114" s="4">
        <f t="shared" si="72"/>
        <v>0</v>
      </c>
      <c r="DJ114" s="4">
        <f t="shared" si="72"/>
        <v>0</v>
      </c>
      <c r="DK114" s="4">
        <f t="shared" si="72"/>
        <v>10453</v>
      </c>
      <c r="DL114" s="4">
        <f t="shared" si="72"/>
        <v>0</v>
      </c>
      <c r="DM114" s="4">
        <f t="shared" si="72"/>
        <v>16.02384</v>
      </c>
      <c r="DN114" s="4">
        <f t="shared" si="72"/>
        <v>0</v>
      </c>
      <c r="DO114" s="4">
        <f t="shared" si="72"/>
        <v>0</v>
      </c>
      <c r="DP114" s="4">
        <f t="shared" si="72"/>
        <v>7735</v>
      </c>
      <c r="DQ114" s="4">
        <f t="shared" si="72"/>
        <v>3763</v>
      </c>
      <c r="DR114" s="4">
        <f t="shared" si="72"/>
        <v>0</v>
      </c>
      <c r="DS114" s="4">
        <f t="shared" si="72"/>
        <v>0</v>
      </c>
      <c r="DT114" s="4">
        <f t="shared" si="72"/>
        <v>10453</v>
      </c>
      <c r="DU114" s="4">
        <f t="shared" si="72"/>
        <v>0</v>
      </c>
      <c r="DV114" s="4">
        <f t="shared" si="72"/>
        <v>0</v>
      </c>
      <c r="DW114" s="4">
        <f t="shared" si="72"/>
        <v>0</v>
      </c>
      <c r="DX114" s="4">
        <f t="shared" si="72"/>
        <v>10453</v>
      </c>
      <c r="DY114" s="4">
        <f t="shared" si="72"/>
        <v>0</v>
      </c>
      <c r="DZ114" s="4">
        <f t="shared" si="72"/>
        <v>16.02384</v>
      </c>
      <c r="EA114" s="4">
        <f t="shared" si="72"/>
        <v>0</v>
      </c>
      <c r="EB114" s="4">
        <f t="shared" si="72"/>
        <v>0</v>
      </c>
      <c r="EC114" s="4">
        <f t="shared" si="72"/>
        <v>7735</v>
      </c>
      <c r="ED114" s="4">
        <f t="shared" si="72"/>
        <v>3763</v>
      </c>
      <c r="EE114" s="4">
        <f t="shared" si="72"/>
        <v>0</v>
      </c>
      <c r="EF114" s="4">
        <f t="shared" si="72"/>
        <v>0</v>
      </c>
      <c r="EG114" s="4">
        <f t="shared" si="72"/>
        <v>0</v>
      </c>
      <c r="EH114" s="4">
        <f t="shared" si="72"/>
        <v>0</v>
      </c>
      <c r="EI114" s="4">
        <f t="shared" si="72"/>
        <v>0</v>
      </c>
      <c r="EJ114" s="4">
        <f t="shared" si="72"/>
        <v>21951</v>
      </c>
      <c r="EK114" s="4">
        <f t="shared" si="72"/>
        <v>0</v>
      </c>
      <c r="EL114" s="4">
        <f t="shared" si="72"/>
        <v>0</v>
      </c>
      <c r="EM114" s="4">
        <f t="shared" ref="EM114:FR114" si="73">EM123</f>
        <v>21951</v>
      </c>
      <c r="EN114" s="4">
        <f t="shared" si="73"/>
        <v>0</v>
      </c>
      <c r="EO114" s="4">
        <f t="shared" si="73"/>
        <v>0</v>
      </c>
      <c r="EP114" s="4">
        <f t="shared" si="73"/>
        <v>0</v>
      </c>
      <c r="EQ114" s="4">
        <f t="shared" si="73"/>
        <v>0</v>
      </c>
      <c r="ER114" s="4">
        <f t="shared" si="73"/>
        <v>0</v>
      </c>
      <c r="ES114" s="4">
        <f t="shared" si="73"/>
        <v>0</v>
      </c>
      <c r="ET114" s="4">
        <f t="shared" si="73"/>
        <v>0</v>
      </c>
      <c r="EU114" s="4">
        <f t="shared" si="73"/>
        <v>0</v>
      </c>
      <c r="EV114" s="4">
        <f t="shared" si="73"/>
        <v>0</v>
      </c>
      <c r="EW114" s="4">
        <f t="shared" si="73"/>
        <v>0</v>
      </c>
      <c r="EX114" s="4">
        <f t="shared" si="73"/>
        <v>0</v>
      </c>
      <c r="EY114" s="4">
        <f t="shared" si="73"/>
        <v>0</v>
      </c>
      <c r="EZ114" s="4">
        <f t="shared" si="73"/>
        <v>0</v>
      </c>
      <c r="FA114" s="4">
        <f t="shared" si="73"/>
        <v>0</v>
      </c>
      <c r="FB114" s="4">
        <f t="shared" si="73"/>
        <v>0</v>
      </c>
      <c r="FC114" s="4">
        <f t="shared" si="73"/>
        <v>0</v>
      </c>
      <c r="FD114" s="4">
        <f t="shared" si="73"/>
        <v>0</v>
      </c>
      <c r="FE114" s="4">
        <f t="shared" si="73"/>
        <v>0</v>
      </c>
      <c r="FF114" s="4">
        <f t="shared" si="73"/>
        <v>0</v>
      </c>
      <c r="FG114" s="4">
        <f t="shared" si="73"/>
        <v>0</v>
      </c>
      <c r="FH114" s="4">
        <f t="shared" si="73"/>
        <v>0</v>
      </c>
      <c r="FI114" s="4">
        <f t="shared" si="73"/>
        <v>0</v>
      </c>
      <c r="FJ114" s="4">
        <f t="shared" si="73"/>
        <v>0</v>
      </c>
      <c r="FK114" s="4">
        <f t="shared" si="73"/>
        <v>0</v>
      </c>
      <c r="FL114" s="4">
        <f t="shared" si="73"/>
        <v>0</v>
      </c>
      <c r="FM114" s="4">
        <f t="shared" si="73"/>
        <v>0</v>
      </c>
      <c r="FN114" s="4">
        <f t="shared" si="73"/>
        <v>0</v>
      </c>
      <c r="FO114" s="4">
        <f t="shared" si="73"/>
        <v>0</v>
      </c>
      <c r="FP114" s="4">
        <f t="shared" si="73"/>
        <v>0</v>
      </c>
      <c r="FQ114" s="4">
        <f t="shared" si="73"/>
        <v>0</v>
      </c>
      <c r="FR114" s="4">
        <f t="shared" si="73"/>
        <v>0</v>
      </c>
      <c r="FS114" s="4">
        <f t="shared" ref="FS114:GX114" si="74">FS123</f>
        <v>21951</v>
      </c>
      <c r="FT114" s="4">
        <f t="shared" si="74"/>
        <v>0</v>
      </c>
      <c r="FU114" s="4">
        <f t="shared" si="74"/>
        <v>0</v>
      </c>
      <c r="FV114" s="4">
        <f t="shared" si="74"/>
        <v>21951</v>
      </c>
      <c r="FW114" s="4">
        <f t="shared" si="74"/>
        <v>0</v>
      </c>
      <c r="FX114" s="4">
        <f t="shared" si="74"/>
        <v>0</v>
      </c>
      <c r="FY114" s="4">
        <f t="shared" si="74"/>
        <v>0</v>
      </c>
      <c r="FZ114" s="4">
        <f t="shared" si="74"/>
        <v>0</v>
      </c>
      <c r="GA114" s="4">
        <f t="shared" si="74"/>
        <v>0</v>
      </c>
      <c r="GB114" s="4">
        <f t="shared" si="74"/>
        <v>0</v>
      </c>
      <c r="GC114" s="4">
        <f t="shared" si="74"/>
        <v>0</v>
      </c>
      <c r="GD114" s="4">
        <f t="shared" si="74"/>
        <v>0</v>
      </c>
      <c r="GE114" s="4">
        <f t="shared" si="74"/>
        <v>0</v>
      </c>
      <c r="GF114" s="4">
        <f t="shared" si="74"/>
        <v>0</v>
      </c>
      <c r="GG114" s="4">
        <f t="shared" si="74"/>
        <v>0</v>
      </c>
      <c r="GH114" s="4">
        <f t="shared" si="74"/>
        <v>0</v>
      </c>
      <c r="GI114" s="4">
        <f t="shared" si="74"/>
        <v>0</v>
      </c>
      <c r="GJ114" s="4">
        <f t="shared" si="74"/>
        <v>0</v>
      </c>
      <c r="GK114" s="4">
        <f t="shared" si="74"/>
        <v>0</v>
      </c>
      <c r="GL114" s="4">
        <f t="shared" si="74"/>
        <v>0</v>
      </c>
      <c r="GM114" s="4">
        <f t="shared" si="74"/>
        <v>0</v>
      </c>
      <c r="GN114" s="4">
        <f t="shared" si="74"/>
        <v>0</v>
      </c>
      <c r="GO114" s="4">
        <f t="shared" si="74"/>
        <v>0</v>
      </c>
      <c r="GP114" s="4">
        <f t="shared" si="74"/>
        <v>0</v>
      </c>
      <c r="GQ114" s="4">
        <f t="shared" si="74"/>
        <v>0</v>
      </c>
      <c r="GR114" s="4">
        <f t="shared" si="74"/>
        <v>0</v>
      </c>
      <c r="GS114" s="4">
        <f t="shared" si="74"/>
        <v>0</v>
      </c>
      <c r="GT114" s="4">
        <f t="shared" si="74"/>
        <v>0</v>
      </c>
      <c r="GU114" s="4">
        <f t="shared" si="74"/>
        <v>0</v>
      </c>
      <c r="GV114" s="4">
        <f t="shared" si="74"/>
        <v>0</v>
      </c>
      <c r="GW114" s="4">
        <f t="shared" si="74"/>
        <v>0</v>
      </c>
      <c r="GX114" s="4">
        <f t="shared" si="74"/>
        <v>0</v>
      </c>
    </row>
    <row r="116" spans="1:255" x14ac:dyDescent="0.2">
      <c r="A116" s="2">
        <v>17</v>
      </c>
      <c r="B116" s="2">
        <v>1</v>
      </c>
      <c r="C116" s="2">
        <f>ROW(SmtRes!A42)</f>
        <v>42</v>
      </c>
      <c r="D116" s="2">
        <f>ROW(EtalonRes!A42)</f>
        <v>42</v>
      </c>
      <c r="E116" s="2" t="s">
        <v>128</v>
      </c>
      <c r="F116" s="2" t="s">
        <v>129</v>
      </c>
      <c r="G116" s="2" t="s">
        <v>130</v>
      </c>
      <c r="H116" s="2" t="s">
        <v>131</v>
      </c>
      <c r="I116" s="2">
        <f t="shared" ref="I116:I121" si="75">ROUND(ROUND(14,4),7)</f>
        <v>14</v>
      </c>
      <c r="J116" s="2">
        <v>0</v>
      </c>
      <c r="K116" s="2">
        <f t="shared" ref="K116:K121" si="76">ROUND(ROUND(14,4),7)</f>
        <v>14</v>
      </c>
      <c r="L116" s="2"/>
      <c r="M116" s="2"/>
      <c r="N116" s="2"/>
      <c r="O116" s="2">
        <f>ROUND(CP116,2)</f>
        <v>57.68</v>
      </c>
      <c r="P116" s="2">
        <f>ROUND(CQ116*I116,2)</f>
        <v>0</v>
      </c>
      <c r="Q116" s="2">
        <f>ROUND(CR116*I116,2)</f>
        <v>0</v>
      </c>
      <c r="R116" s="2">
        <f>ROUND(CS116*I116,2)</f>
        <v>0</v>
      </c>
      <c r="S116" s="2">
        <f>ROUND(CT116*I116,2)</f>
        <v>57.68</v>
      </c>
      <c r="T116" s="2">
        <f>ROUND(CU116*I116,2)</f>
        <v>0</v>
      </c>
      <c r="U116" s="2">
        <f t="shared" ref="U116:U121" si="77">ROUND(CV116*I116,7)</f>
        <v>4.4979199999999997</v>
      </c>
      <c r="V116" s="2">
        <f t="shared" ref="V116:V121" si="78">ROUND(CW116*I116,7)</f>
        <v>0</v>
      </c>
      <c r="W116" s="2">
        <f>ROUND(CX116*I116,2)</f>
        <v>0</v>
      </c>
      <c r="X116" s="2">
        <f>ROUND(CY116,2)</f>
        <v>42.68</v>
      </c>
      <c r="Y116" s="2">
        <f>ROUND(CZ116,2)</f>
        <v>20.76</v>
      </c>
      <c r="Z116" s="2"/>
      <c r="AA116" s="2">
        <v>64891566</v>
      </c>
      <c r="AB116" s="2">
        <f t="shared" ref="AB116:AB121" si="79">ROUND((AC116+AD116+AF116),2)</f>
        <v>4.12</v>
      </c>
      <c r="AC116" s="2">
        <f t="shared" ref="AC116:AC121" si="80">ROUND((ES116),2)</f>
        <v>0</v>
      </c>
      <c r="AD116" s="2">
        <f>ROUND(((((ET116*ROUND(1.255,7)))-((EU116*ROUND(1.255,7))))+AE116),2)</f>
        <v>0</v>
      </c>
      <c r="AE116" s="2">
        <f>ROUND(((EU116*ROUND(1.255,7))),2)</f>
        <v>0</v>
      </c>
      <c r="AF116" s="2">
        <f>ROUND(((EV116*ROUND((1.255*0.8),7))),2)</f>
        <v>4.12</v>
      </c>
      <c r="AG116" s="2">
        <f t="shared" ref="AG116:AG121" si="81">ROUND((AP116),2)</f>
        <v>0</v>
      </c>
      <c r="AH116" s="2">
        <f>((EW116*ROUND((1.255*0.8),7)))</f>
        <v>0.32128000000000001</v>
      </c>
      <c r="AI116" s="2">
        <f>((EX116*ROUND(1.255,7)))</f>
        <v>0</v>
      </c>
      <c r="AJ116" s="2">
        <f t="shared" ref="AJ116:AJ121" si="82">(AS116)</f>
        <v>0</v>
      </c>
      <c r="AK116" s="2">
        <v>4.0999999999999996</v>
      </c>
      <c r="AL116" s="2">
        <v>0</v>
      </c>
      <c r="AM116" s="2">
        <v>0</v>
      </c>
      <c r="AN116" s="2">
        <v>0</v>
      </c>
      <c r="AO116" s="2">
        <v>4.0999999999999996</v>
      </c>
      <c r="AP116" s="2">
        <v>0</v>
      </c>
      <c r="AQ116" s="2">
        <v>0.32</v>
      </c>
      <c r="AR116" s="2">
        <v>0</v>
      </c>
      <c r="AS116" s="2">
        <v>0</v>
      </c>
      <c r="AT116" s="2">
        <v>74</v>
      </c>
      <c r="AU116" s="2">
        <v>36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4</v>
      </c>
      <c r="BJ116" s="2" t="s">
        <v>132</v>
      </c>
      <c r="BK116" s="2"/>
      <c r="BL116" s="2"/>
      <c r="BM116" s="2">
        <v>200001</v>
      </c>
      <c r="BN116" s="2">
        <v>0</v>
      </c>
      <c r="BO116" s="2" t="s">
        <v>3</v>
      </c>
      <c r="BP116" s="2">
        <v>0</v>
      </c>
      <c r="BQ116" s="2">
        <v>4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74</v>
      </c>
      <c r="CA116" s="2">
        <v>36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237</v>
      </c>
      <c r="CO116" s="2">
        <v>0</v>
      </c>
      <c r="CP116" s="2">
        <f t="shared" ref="CP116:CP121" si="83">(P116+Q116+S116)</f>
        <v>57.68</v>
      </c>
      <c r="CQ116" s="2">
        <f t="shared" ref="CQ116:CQ121" si="84">AC116*BC116</f>
        <v>0</v>
      </c>
      <c r="CR116" s="2">
        <f>((((ET116*ROUND(1.255,7)))*BB116-((EU116*ROUND(1.255,7)))*BS116)+AE116*BS116)</f>
        <v>0</v>
      </c>
      <c r="CS116" s="2">
        <f t="shared" ref="CS116:CS121" si="85">AE116*BS116</f>
        <v>0</v>
      </c>
      <c r="CT116" s="2">
        <f t="shared" ref="CT116:CT121" si="86">AF116*BA116</f>
        <v>4.12</v>
      </c>
      <c r="CU116" s="2">
        <f t="shared" ref="CU116:CX121" si="87">AG116</f>
        <v>0</v>
      </c>
      <c r="CV116" s="2">
        <f t="shared" si="87"/>
        <v>0.32128000000000001</v>
      </c>
      <c r="CW116" s="2">
        <f t="shared" si="87"/>
        <v>0</v>
      </c>
      <c r="CX116" s="2">
        <f t="shared" si="87"/>
        <v>0</v>
      </c>
      <c r="CY116" s="2">
        <f t="shared" ref="CY116:CY121" si="88">(((S116+R116)*AT116)/100)</f>
        <v>42.683199999999999</v>
      </c>
      <c r="CZ116" s="2">
        <f t="shared" ref="CZ116:CZ121" si="89">(((S116+R116)*AU116)/100)</f>
        <v>20.764800000000001</v>
      </c>
      <c r="DA116" s="2"/>
      <c r="DB116" s="2"/>
      <c r="DC116" s="2" t="s">
        <v>3</v>
      </c>
      <c r="DD116" s="2" t="s">
        <v>3</v>
      </c>
      <c r="DE116" s="2" t="s">
        <v>27</v>
      </c>
      <c r="DF116" s="2" t="s">
        <v>27</v>
      </c>
      <c r="DG116" s="2" t="s">
        <v>28</v>
      </c>
      <c r="DH116" s="2" t="s">
        <v>3</v>
      </c>
      <c r="DI116" s="2" t="s">
        <v>28</v>
      </c>
      <c r="DJ116" s="2" t="s">
        <v>27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131</v>
      </c>
      <c r="DW116" s="2" t="s">
        <v>131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56793215</v>
      </c>
      <c r="EF116" s="2">
        <v>4</v>
      </c>
      <c r="EG116" s="2" t="s">
        <v>29</v>
      </c>
      <c r="EH116" s="2">
        <v>83</v>
      </c>
      <c r="EI116" s="2" t="s">
        <v>29</v>
      </c>
      <c r="EJ116" s="2">
        <v>4</v>
      </c>
      <c r="EK116" s="2">
        <v>200001</v>
      </c>
      <c r="EL116" s="2" t="s">
        <v>30</v>
      </c>
      <c r="EM116" s="2" t="s">
        <v>31</v>
      </c>
      <c r="EN116" s="2"/>
      <c r="EO116" s="2" t="s">
        <v>32</v>
      </c>
      <c r="EP116" s="2"/>
      <c r="EQ116" s="2">
        <v>131072</v>
      </c>
      <c r="ER116" s="2">
        <v>4.0999999999999996</v>
      </c>
      <c r="ES116" s="2">
        <v>0</v>
      </c>
      <c r="ET116" s="2">
        <v>0</v>
      </c>
      <c r="EU116" s="2">
        <v>0</v>
      </c>
      <c r="EV116" s="2">
        <v>4.0999999999999996</v>
      </c>
      <c r="EW116" s="2">
        <v>0.32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74</v>
      </c>
      <c r="FY116" s="2">
        <v>36</v>
      </c>
      <c r="FZ116" s="2"/>
      <c r="GA116" s="2" t="s">
        <v>3</v>
      </c>
      <c r="GB116" s="2"/>
      <c r="GC116" s="2"/>
      <c r="GD116" s="2">
        <v>1</v>
      </c>
      <c r="GE116" s="2"/>
      <c r="GF116" s="2">
        <v>-6332525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>ROUND(IF(AND(BH116=3,BI116=3,FS116&lt;&gt;0),P116,0),2)</f>
        <v>0</v>
      </c>
      <c r="GM116" s="2">
        <f>ROUND(O116+X116+Y116,2)+GX116</f>
        <v>121.12</v>
      </c>
      <c r="GN116" s="2">
        <f t="shared" ref="GN116:GN121" si="90">IF(OR(BI116=0,BI116=1),GM116-GX116,0)</f>
        <v>0</v>
      </c>
      <c r="GO116" s="2">
        <f t="shared" ref="GO116:GO121" si="91">IF(BI116=2,GM116-GX116,0)</f>
        <v>0</v>
      </c>
      <c r="GP116" s="2">
        <f t="shared" ref="GP116:GP121" si="92">IF(BI116=4,GM116-GX116,0)</f>
        <v>121.12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ref="GV116:GV121" si="93">ROUND((GT116),2)</f>
        <v>0</v>
      </c>
      <c r="GW116" s="2">
        <v>1</v>
      </c>
      <c r="GX116" s="2">
        <f>ROUND(HC116*I116,2)</f>
        <v>0</v>
      </c>
      <c r="GY116" s="2"/>
      <c r="GZ116" s="2"/>
      <c r="HA116" s="2">
        <v>0</v>
      </c>
      <c r="HB116" s="2">
        <v>0</v>
      </c>
      <c r="HC116" s="2">
        <f t="shared" ref="HC116:HC121" si="94">GV116*GW116</f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33</v>
      </c>
      <c r="HO116" s="2" t="s">
        <v>34</v>
      </c>
      <c r="HP116" s="2" t="s">
        <v>29</v>
      </c>
      <c r="HQ116" s="2" t="s">
        <v>29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ROW(SmtRes!A44)</f>
        <v>44</v>
      </c>
      <c r="D117">
        <f>ROW(EtalonRes!A44)</f>
        <v>44</v>
      </c>
      <c r="E117" t="s">
        <v>128</v>
      </c>
      <c r="F117" t="s">
        <v>129</v>
      </c>
      <c r="G117" t="s">
        <v>130</v>
      </c>
      <c r="H117" t="s">
        <v>131</v>
      </c>
      <c r="I117">
        <f t="shared" si="75"/>
        <v>14</v>
      </c>
      <c r="J117">
        <v>0</v>
      </c>
      <c r="K117">
        <f t="shared" si="76"/>
        <v>14</v>
      </c>
      <c r="O117">
        <f>ROUND(CP117,0)</f>
        <v>2938</v>
      </c>
      <c r="P117">
        <f>ROUND(CQ117*I117,0)</f>
        <v>0</v>
      </c>
      <c r="Q117">
        <f>ROUND(CR117*I117,0)</f>
        <v>0</v>
      </c>
      <c r="R117">
        <f>ROUND(CS117*I117,0)</f>
        <v>0</v>
      </c>
      <c r="S117">
        <f>ROUND(CT117*I117,0)</f>
        <v>2938</v>
      </c>
      <c r="T117">
        <f>ROUND(CU117*I117,0)</f>
        <v>0</v>
      </c>
      <c r="U117">
        <f t="shared" si="77"/>
        <v>4.4979199999999997</v>
      </c>
      <c r="V117">
        <f t="shared" si="78"/>
        <v>0</v>
      </c>
      <c r="W117">
        <f>ROUND(CX117*I117,0)</f>
        <v>0</v>
      </c>
      <c r="X117">
        <f>ROUND(CY117,0)</f>
        <v>2174</v>
      </c>
      <c r="Y117">
        <f>ROUND(CZ117,0)</f>
        <v>1058</v>
      </c>
      <c r="AA117">
        <v>64891563</v>
      </c>
      <c r="AB117">
        <f t="shared" si="79"/>
        <v>4.12</v>
      </c>
      <c r="AC117">
        <f t="shared" si="80"/>
        <v>0</v>
      </c>
      <c r="AD117">
        <f>ROUND(((((ET117*ROUND(1.255,7)))-((EU117*ROUND(1.255,7))))+AE117),2)</f>
        <v>0</v>
      </c>
      <c r="AE117">
        <f>ROUND(((EU117*ROUND(1.255,7))),2)</f>
        <v>0</v>
      </c>
      <c r="AF117">
        <f>ROUND(((EV117*ROUND((1.255*0.8),7))),2)</f>
        <v>4.12</v>
      </c>
      <c r="AG117">
        <f t="shared" si="81"/>
        <v>0</v>
      </c>
      <c r="AH117">
        <f>((EW117*ROUND((1.255*0.8),7)))</f>
        <v>0.32128000000000001</v>
      </c>
      <c r="AI117">
        <f>((EX117*ROUND(1.255,7)))</f>
        <v>0</v>
      </c>
      <c r="AJ117">
        <f t="shared" si="82"/>
        <v>0</v>
      </c>
      <c r="AK117">
        <v>4.0999999999999996</v>
      </c>
      <c r="AL117">
        <v>0</v>
      </c>
      <c r="AM117">
        <v>0</v>
      </c>
      <c r="AN117">
        <v>0</v>
      </c>
      <c r="AO117">
        <v>4.0999999999999996</v>
      </c>
      <c r="AP117">
        <v>0</v>
      </c>
      <c r="AQ117">
        <v>0.32</v>
      </c>
      <c r="AR117">
        <v>0</v>
      </c>
      <c r="AS117">
        <v>0</v>
      </c>
      <c r="AT117">
        <v>74</v>
      </c>
      <c r="AU117">
        <v>36</v>
      </c>
      <c r="AV117">
        <v>1</v>
      </c>
      <c r="AW117">
        <v>1</v>
      </c>
      <c r="AZ117">
        <v>1</v>
      </c>
      <c r="BA117">
        <v>50.93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4</v>
      </c>
      <c r="BJ117" t="s">
        <v>132</v>
      </c>
      <c r="BM117">
        <v>200001</v>
      </c>
      <c r="BN117">
        <v>0</v>
      </c>
      <c r="BO117" t="s">
        <v>3</v>
      </c>
      <c r="BP117">
        <v>0</v>
      </c>
      <c r="BQ117">
        <v>4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74</v>
      </c>
      <c r="CA117">
        <v>36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237</v>
      </c>
      <c r="CO117">
        <v>0</v>
      </c>
      <c r="CP117">
        <f t="shared" si="83"/>
        <v>2938</v>
      </c>
      <c r="CQ117">
        <f t="shared" si="84"/>
        <v>0</v>
      </c>
      <c r="CR117">
        <f>((((ET117*ROUND(1.255,7)))*BB117-((EU117*ROUND(1.255,7)))*BS117)+AE117*BS117)</f>
        <v>0</v>
      </c>
      <c r="CS117">
        <f t="shared" si="85"/>
        <v>0</v>
      </c>
      <c r="CT117">
        <f t="shared" si="86"/>
        <v>209.83160000000001</v>
      </c>
      <c r="CU117">
        <f t="shared" si="87"/>
        <v>0</v>
      </c>
      <c r="CV117">
        <f t="shared" si="87"/>
        <v>0.32128000000000001</v>
      </c>
      <c r="CW117">
        <f t="shared" si="87"/>
        <v>0</v>
      </c>
      <c r="CX117">
        <f t="shared" si="87"/>
        <v>0</v>
      </c>
      <c r="CY117">
        <f t="shared" si="88"/>
        <v>2174.12</v>
      </c>
      <c r="CZ117">
        <f t="shared" si="89"/>
        <v>1057.68</v>
      </c>
      <c r="DC117" t="s">
        <v>3</v>
      </c>
      <c r="DD117" t="s">
        <v>3</v>
      </c>
      <c r="DE117" t="s">
        <v>27</v>
      </c>
      <c r="DF117" t="s">
        <v>27</v>
      </c>
      <c r="DG117" t="s">
        <v>28</v>
      </c>
      <c r="DH117" t="s">
        <v>3</v>
      </c>
      <c r="DI117" t="s">
        <v>28</v>
      </c>
      <c r="DJ117" t="s">
        <v>27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131</v>
      </c>
      <c r="DW117" t="s">
        <v>131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56793215</v>
      </c>
      <c r="EF117">
        <v>4</v>
      </c>
      <c r="EG117" t="s">
        <v>29</v>
      </c>
      <c r="EH117">
        <v>83</v>
      </c>
      <c r="EI117" t="s">
        <v>29</v>
      </c>
      <c r="EJ117">
        <v>4</v>
      </c>
      <c r="EK117">
        <v>200001</v>
      </c>
      <c r="EL117" t="s">
        <v>30</v>
      </c>
      <c r="EM117" t="s">
        <v>31</v>
      </c>
      <c r="EO117" t="s">
        <v>32</v>
      </c>
      <c r="EQ117">
        <v>131072</v>
      </c>
      <c r="ER117">
        <v>4.0999999999999996</v>
      </c>
      <c r="ES117">
        <v>0</v>
      </c>
      <c r="ET117">
        <v>0</v>
      </c>
      <c r="EU117">
        <v>0</v>
      </c>
      <c r="EV117">
        <v>4.0999999999999996</v>
      </c>
      <c r="EW117">
        <v>0.32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74</v>
      </c>
      <c r="FY117">
        <v>36</v>
      </c>
      <c r="GA117" t="s">
        <v>3</v>
      </c>
      <c r="GD117">
        <v>1</v>
      </c>
      <c r="GF117">
        <v>-6332525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>ROUND(IF(AND(BH117=3,BI117=3,FS117&lt;&gt;0),P117,0),0)</f>
        <v>0</v>
      </c>
      <c r="GM117">
        <f>ROUND(O117+X117+Y117,0)+GX117</f>
        <v>6170</v>
      </c>
      <c r="GN117">
        <f t="shared" si="90"/>
        <v>0</v>
      </c>
      <c r="GO117">
        <f t="shared" si="91"/>
        <v>0</v>
      </c>
      <c r="GP117">
        <f t="shared" si="92"/>
        <v>6170</v>
      </c>
      <c r="GR117">
        <v>0</v>
      </c>
      <c r="GS117">
        <v>3</v>
      </c>
      <c r="GT117">
        <v>0</v>
      </c>
      <c r="GU117" t="s">
        <v>3</v>
      </c>
      <c r="GV117">
        <f t="shared" si="93"/>
        <v>0</v>
      </c>
      <c r="GW117">
        <v>1</v>
      </c>
      <c r="GX117">
        <f>ROUND(HC117*I117,0)</f>
        <v>0</v>
      </c>
      <c r="HA117">
        <v>0</v>
      </c>
      <c r="HB117">
        <v>0</v>
      </c>
      <c r="HC117">
        <f t="shared" si="94"/>
        <v>0</v>
      </c>
      <c r="HE117" t="s">
        <v>3</v>
      </c>
      <c r="HF117" t="s">
        <v>3</v>
      </c>
      <c r="HM117" t="s">
        <v>3</v>
      </c>
      <c r="HN117" t="s">
        <v>33</v>
      </c>
      <c r="HO117" t="s">
        <v>34</v>
      </c>
      <c r="HP117" t="s">
        <v>29</v>
      </c>
      <c r="HQ117" t="s">
        <v>29</v>
      </c>
      <c r="HS117">
        <v>0</v>
      </c>
      <c r="IK117">
        <v>0</v>
      </c>
    </row>
    <row r="118" spans="1:255" x14ac:dyDescent="0.2">
      <c r="A118" s="2">
        <v>17</v>
      </c>
      <c r="B118" s="2">
        <v>1</v>
      </c>
      <c r="C118" s="2">
        <f>ROW(SmtRes!A46)</f>
        <v>46</v>
      </c>
      <c r="D118" s="2">
        <f>ROW(EtalonRes!A46)</f>
        <v>46</v>
      </c>
      <c r="E118" s="2" t="s">
        <v>3</v>
      </c>
      <c r="F118" s="2" t="s">
        <v>133</v>
      </c>
      <c r="G118" s="2" t="s">
        <v>134</v>
      </c>
      <c r="H118" s="2" t="s">
        <v>52</v>
      </c>
      <c r="I118" s="2">
        <f t="shared" si="75"/>
        <v>14</v>
      </c>
      <c r="J118" s="2">
        <v>0</v>
      </c>
      <c r="K118" s="2">
        <f t="shared" si="76"/>
        <v>14</v>
      </c>
      <c r="L118" s="2"/>
      <c r="M118" s="2"/>
      <c r="N118" s="2"/>
      <c r="O118" s="2">
        <f>ROUND(CP118,2)</f>
        <v>811.3</v>
      </c>
      <c r="P118" s="2">
        <f>ROUND(CQ118*I118,2)</f>
        <v>0</v>
      </c>
      <c r="Q118" s="2">
        <f>ROUND(CR118*I118,2)</f>
        <v>0</v>
      </c>
      <c r="R118" s="2">
        <f>ROUND(CS118*I118,2)</f>
        <v>0</v>
      </c>
      <c r="S118" s="2">
        <f>ROUND(CT118*I118,2)</f>
        <v>811.3</v>
      </c>
      <c r="T118" s="2">
        <f>ROUND(CU118*I118,2)</f>
        <v>0</v>
      </c>
      <c r="U118" s="2">
        <f t="shared" si="77"/>
        <v>70.761600000000001</v>
      </c>
      <c r="V118" s="2">
        <f t="shared" si="78"/>
        <v>0</v>
      </c>
      <c r="W118" s="2">
        <f>ROUND(CX118*I118,2)</f>
        <v>0</v>
      </c>
      <c r="X118" s="2">
        <f>ROUND(CY118,2)</f>
        <v>600.36</v>
      </c>
      <c r="Y118" s="2">
        <f>ROUND(CZ118,2)</f>
        <v>292.07</v>
      </c>
      <c r="Z118" s="2"/>
      <c r="AA118" s="2">
        <v>-1</v>
      </c>
      <c r="AB118" s="2">
        <f t="shared" si="79"/>
        <v>57.95</v>
      </c>
      <c r="AC118" s="2">
        <f t="shared" si="80"/>
        <v>0</v>
      </c>
      <c r="AD118" s="2">
        <f>ROUND(((((ET118*ROUND((0.3+1),7)))-((EU118*ROUND((0.3+1),7))))+AE118),2)</f>
        <v>0</v>
      </c>
      <c r="AE118" s="2">
        <f>ROUND(((EU118*ROUND((0.3+1),7))),2)</f>
        <v>0</v>
      </c>
      <c r="AF118" s="2">
        <f>ROUND(((EV118*ROUND(((0.3+1)*0.8),7))),2)</f>
        <v>57.95</v>
      </c>
      <c r="AG118" s="2">
        <f t="shared" si="81"/>
        <v>0</v>
      </c>
      <c r="AH118" s="2">
        <f>((EW118*ROUND(((0.3+1)*0.8),7)))</f>
        <v>5.0544000000000002</v>
      </c>
      <c r="AI118" s="2">
        <f>((EX118*ROUND((0.3+1),7)))</f>
        <v>0</v>
      </c>
      <c r="AJ118" s="2">
        <f t="shared" si="82"/>
        <v>0</v>
      </c>
      <c r="AK118" s="2">
        <v>55.72</v>
      </c>
      <c r="AL118" s="2">
        <v>0</v>
      </c>
      <c r="AM118" s="2">
        <v>0</v>
      </c>
      <c r="AN118" s="2">
        <v>0</v>
      </c>
      <c r="AO118" s="2">
        <v>55.72</v>
      </c>
      <c r="AP118" s="2">
        <v>0</v>
      </c>
      <c r="AQ118" s="2">
        <v>4.8600000000000003</v>
      </c>
      <c r="AR118" s="2">
        <v>0</v>
      </c>
      <c r="AS118" s="2">
        <v>0</v>
      </c>
      <c r="AT118" s="2">
        <v>74</v>
      </c>
      <c r="AU118" s="2">
        <v>36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4</v>
      </c>
      <c r="BJ118" s="2" t="s">
        <v>135</v>
      </c>
      <c r="BK118" s="2"/>
      <c r="BL118" s="2"/>
      <c r="BM118" s="2">
        <v>200001</v>
      </c>
      <c r="BN118" s="2">
        <v>0</v>
      </c>
      <c r="BO118" s="2" t="s">
        <v>3</v>
      </c>
      <c r="BP118" s="2">
        <v>0</v>
      </c>
      <c r="BQ118" s="2">
        <v>4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74</v>
      </c>
      <c r="CA118" s="2">
        <v>36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237</v>
      </c>
      <c r="CO118" s="2">
        <v>0</v>
      </c>
      <c r="CP118" s="2">
        <f t="shared" si="83"/>
        <v>811.3</v>
      </c>
      <c r="CQ118" s="2">
        <f t="shared" si="84"/>
        <v>0</v>
      </c>
      <c r="CR118" s="2">
        <f>((((ET118*ROUND((0.3+1),7)))*BB118-((EU118*ROUND((0.3+1),7)))*BS118)+AE118*BS118)</f>
        <v>0</v>
      </c>
      <c r="CS118" s="2">
        <f t="shared" si="85"/>
        <v>0</v>
      </c>
      <c r="CT118" s="2">
        <f t="shared" si="86"/>
        <v>57.95</v>
      </c>
      <c r="CU118" s="2">
        <f t="shared" si="87"/>
        <v>0</v>
      </c>
      <c r="CV118" s="2">
        <f t="shared" si="87"/>
        <v>5.0544000000000002</v>
      </c>
      <c r="CW118" s="2">
        <f t="shared" si="87"/>
        <v>0</v>
      </c>
      <c r="CX118" s="2">
        <f t="shared" si="87"/>
        <v>0</v>
      </c>
      <c r="CY118" s="2">
        <f t="shared" si="88"/>
        <v>600.36199999999997</v>
      </c>
      <c r="CZ118" s="2">
        <f t="shared" si="89"/>
        <v>292.06799999999998</v>
      </c>
      <c r="DA118" s="2"/>
      <c r="DB118" s="2"/>
      <c r="DC118" s="2" t="s">
        <v>3</v>
      </c>
      <c r="DD118" s="2" t="s">
        <v>3</v>
      </c>
      <c r="DE118" s="2" t="s">
        <v>64</v>
      </c>
      <c r="DF118" s="2" t="s">
        <v>64</v>
      </c>
      <c r="DG118" s="2" t="s">
        <v>65</v>
      </c>
      <c r="DH118" s="2" t="s">
        <v>3</v>
      </c>
      <c r="DI118" s="2" t="s">
        <v>65</v>
      </c>
      <c r="DJ118" s="2" t="s">
        <v>64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52</v>
      </c>
      <c r="DW118" s="2" t="s">
        <v>52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56793215</v>
      </c>
      <c r="EF118" s="2">
        <v>4</v>
      </c>
      <c r="EG118" s="2" t="s">
        <v>29</v>
      </c>
      <c r="EH118" s="2">
        <v>83</v>
      </c>
      <c r="EI118" s="2" t="s">
        <v>29</v>
      </c>
      <c r="EJ118" s="2">
        <v>4</v>
      </c>
      <c r="EK118" s="2">
        <v>200001</v>
      </c>
      <c r="EL118" s="2" t="s">
        <v>30</v>
      </c>
      <c r="EM118" s="2" t="s">
        <v>31</v>
      </c>
      <c r="EN118" s="2"/>
      <c r="EO118" s="2" t="s">
        <v>32</v>
      </c>
      <c r="EP118" s="2"/>
      <c r="EQ118" s="2">
        <v>132096</v>
      </c>
      <c r="ER118" s="2">
        <v>55.72</v>
      </c>
      <c r="ES118" s="2">
        <v>0</v>
      </c>
      <c r="ET118" s="2">
        <v>0</v>
      </c>
      <c r="EU118" s="2">
        <v>0</v>
      </c>
      <c r="EV118" s="2">
        <v>55.72</v>
      </c>
      <c r="EW118" s="2">
        <v>4.8600000000000003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74</v>
      </c>
      <c r="FY118" s="2">
        <v>36</v>
      </c>
      <c r="FZ118" s="2"/>
      <c r="GA118" s="2" t="s">
        <v>3</v>
      </c>
      <c r="GB118" s="2"/>
      <c r="GC118" s="2"/>
      <c r="GD118" s="2">
        <v>1</v>
      </c>
      <c r="GE118" s="2"/>
      <c r="GF118" s="2">
        <v>-1844967371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>ROUND(IF(AND(BH118=3,BI118=3,FS118&lt;&gt;0),P118,0),2)</f>
        <v>0</v>
      </c>
      <c r="GM118" s="2">
        <f>ROUND(O118+X118+Y118,2)+GX118</f>
        <v>1703.73</v>
      </c>
      <c r="GN118" s="2">
        <f t="shared" si="90"/>
        <v>0</v>
      </c>
      <c r="GO118" s="2">
        <f t="shared" si="91"/>
        <v>0</v>
      </c>
      <c r="GP118" s="2">
        <f t="shared" si="92"/>
        <v>1703.73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93"/>
        <v>0</v>
      </c>
      <c r="GW118" s="2">
        <v>1</v>
      </c>
      <c r="GX118" s="2">
        <f>ROUND(HC118*I118,2)</f>
        <v>0</v>
      </c>
      <c r="GY118" s="2"/>
      <c r="GZ118" s="2"/>
      <c r="HA118" s="2">
        <v>0</v>
      </c>
      <c r="HB118" s="2">
        <v>0</v>
      </c>
      <c r="HC118" s="2">
        <f t="shared" si="94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33</v>
      </c>
      <c r="HO118" s="2" t="s">
        <v>34</v>
      </c>
      <c r="HP118" s="2" t="s">
        <v>29</v>
      </c>
      <c r="HQ118" s="2" t="s">
        <v>29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C119">
        <f>ROW(SmtRes!A48)</f>
        <v>48</v>
      </c>
      <c r="D119">
        <f>ROW(EtalonRes!A48)</f>
        <v>48</v>
      </c>
      <c r="E119" t="s">
        <v>3</v>
      </c>
      <c r="F119" t="s">
        <v>133</v>
      </c>
      <c r="G119" t="s">
        <v>134</v>
      </c>
      <c r="H119" t="s">
        <v>52</v>
      </c>
      <c r="I119">
        <f t="shared" si="75"/>
        <v>14</v>
      </c>
      <c r="J119">
        <v>0</v>
      </c>
      <c r="K119">
        <f t="shared" si="76"/>
        <v>14</v>
      </c>
      <c r="O119">
        <f>ROUND(CP119,0)</f>
        <v>41320</v>
      </c>
      <c r="P119">
        <f>ROUND(CQ119*I119,0)</f>
        <v>0</v>
      </c>
      <c r="Q119">
        <f>ROUND(CR119*I119,0)</f>
        <v>0</v>
      </c>
      <c r="R119">
        <f>ROUND(CS119*I119,0)</f>
        <v>0</v>
      </c>
      <c r="S119">
        <f>ROUND(CT119*I119,0)</f>
        <v>41320</v>
      </c>
      <c r="T119">
        <f>ROUND(CU119*I119,0)</f>
        <v>0</v>
      </c>
      <c r="U119">
        <f t="shared" si="77"/>
        <v>70.761600000000001</v>
      </c>
      <c r="V119">
        <f t="shared" si="78"/>
        <v>0</v>
      </c>
      <c r="W119">
        <f>ROUND(CX119*I119,0)</f>
        <v>0</v>
      </c>
      <c r="X119">
        <f>ROUND(CY119,0)</f>
        <v>30577</v>
      </c>
      <c r="Y119">
        <f>ROUND(CZ119,0)</f>
        <v>14875</v>
      </c>
      <c r="AA119">
        <v>-1</v>
      </c>
      <c r="AB119">
        <f t="shared" si="79"/>
        <v>57.95</v>
      </c>
      <c r="AC119">
        <f t="shared" si="80"/>
        <v>0</v>
      </c>
      <c r="AD119">
        <f>ROUND(((((ET119*ROUND((0.3+1),7)))-((EU119*ROUND((0.3+1),7))))+AE119),2)</f>
        <v>0</v>
      </c>
      <c r="AE119">
        <f>ROUND(((EU119*ROUND((0.3+1),7))),2)</f>
        <v>0</v>
      </c>
      <c r="AF119">
        <f>ROUND(((EV119*ROUND(((0.3+1)*0.8),7))),2)</f>
        <v>57.95</v>
      </c>
      <c r="AG119">
        <f t="shared" si="81"/>
        <v>0</v>
      </c>
      <c r="AH119">
        <f>((EW119*ROUND(((0.3+1)*0.8),7)))</f>
        <v>5.0544000000000002</v>
      </c>
      <c r="AI119">
        <f>((EX119*ROUND((0.3+1),7)))</f>
        <v>0</v>
      </c>
      <c r="AJ119">
        <f t="shared" si="82"/>
        <v>0</v>
      </c>
      <c r="AK119">
        <v>55.72</v>
      </c>
      <c r="AL119">
        <v>0</v>
      </c>
      <c r="AM119">
        <v>0</v>
      </c>
      <c r="AN119">
        <v>0</v>
      </c>
      <c r="AO119">
        <v>55.72</v>
      </c>
      <c r="AP119">
        <v>0</v>
      </c>
      <c r="AQ119">
        <v>4.8600000000000003</v>
      </c>
      <c r="AR119">
        <v>0</v>
      </c>
      <c r="AS119">
        <v>0</v>
      </c>
      <c r="AT119">
        <v>74</v>
      </c>
      <c r="AU119">
        <v>36</v>
      </c>
      <c r="AV119">
        <v>1</v>
      </c>
      <c r="AW119">
        <v>1</v>
      </c>
      <c r="AZ119">
        <v>1</v>
      </c>
      <c r="BA119">
        <v>50.93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4</v>
      </c>
      <c r="BJ119" t="s">
        <v>135</v>
      </c>
      <c r="BM119">
        <v>200001</v>
      </c>
      <c r="BN119">
        <v>0</v>
      </c>
      <c r="BO119" t="s">
        <v>3</v>
      </c>
      <c r="BP119">
        <v>0</v>
      </c>
      <c r="BQ119">
        <v>4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74</v>
      </c>
      <c r="CA119">
        <v>36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237</v>
      </c>
      <c r="CO119">
        <v>0</v>
      </c>
      <c r="CP119">
        <f t="shared" si="83"/>
        <v>41320</v>
      </c>
      <c r="CQ119">
        <f t="shared" si="84"/>
        <v>0</v>
      </c>
      <c r="CR119">
        <f>((((ET119*ROUND((0.3+1),7)))*BB119-((EU119*ROUND((0.3+1),7)))*BS119)+AE119*BS119)</f>
        <v>0</v>
      </c>
      <c r="CS119">
        <f t="shared" si="85"/>
        <v>0</v>
      </c>
      <c r="CT119">
        <f t="shared" si="86"/>
        <v>2951.3935000000001</v>
      </c>
      <c r="CU119">
        <f t="shared" si="87"/>
        <v>0</v>
      </c>
      <c r="CV119">
        <f t="shared" si="87"/>
        <v>5.0544000000000002</v>
      </c>
      <c r="CW119">
        <f t="shared" si="87"/>
        <v>0</v>
      </c>
      <c r="CX119">
        <f t="shared" si="87"/>
        <v>0</v>
      </c>
      <c r="CY119">
        <f t="shared" si="88"/>
        <v>30576.799999999999</v>
      </c>
      <c r="CZ119">
        <f t="shared" si="89"/>
        <v>14875.2</v>
      </c>
      <c r="DC119" t="s">
        <v>3</v>
      </c>
      <c r="DD119" t="s">
        <v>3</v>
      </c>
      <c r="DE119" t="s">
        <v>64</v>
      </c>
      <c r="DF119" t="s">
        <v>64</v>
      </c>
      <c r="DG119" t="s">
        <v>65</v>
      </c>
      <c r="DH119" t="s">
        <v>3</v>
      </c>
      <c r="DI119" t="s">
        <v>65</v>
      </c>
      <c r="DJ119" t="s">
        <v>64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52</v>
      </c>
      <c r="DW119" t="s">
        <v>52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56793215</v>
      </c>
      <c r="EF119">
        <v>4</v>
      </c>
      <c r="EG119" t="s">
        <v>29</v>
      </c>
      <c r="EH119">
        <v>83</v>
      </c>
      <c r="EI119" t="s">
        <v>29</v>
      </c>
      <c r="EJ119">
        <v>4</v>
      </c>
      <c r="EK119">
        <v>200001</v>
      </c>
      <c r="EL119" t="s">
        <v>30</v>
      </c>
      <c r="EM119" t="s">
        <v>31</v>
      </c>
      <c r="EO119" t="s">
        <v>32</v>
      </c>
      <c r="EQ119">
        <v>132096</v>
      </c>
      <c r="ER119">
        <v>55.72</v>
      </c>
      <c r="ES119">
        <v>0</v>
      </c>
      <c r="ET119">
        <v>0</v>
      </c>
      <c r="EU119">
        <v>0</v>
      </c>
      <c r="EV119">
        <v>55.72</v>
      </c>
      <c r="EW119">
        <v>4.8600000000000003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74</v>
      </c>
      <c r="FY119">
        <v>36</v>
      </c>
      <c r="GA119" t="s">
        <v>3</v>
      </c>
      <c r="GD119">
        <v>1</v>
      </c>
      <c r="GF119">
        <v>-1844967371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>ROUND(IF(AND(BH119=3,BI119=3,FS119&lt;&gt;0),P119,0),0)</f>
        <v>0</v>
      </c>
      <c r="GM119">
        <f>ROUND(O119+X119+Y119,0)+GX119</f>
        <v>86772</v>
      </c>
      <c r="GN119">
        <f t="shared" si="90"/>
        <v>0</v>
      </c>
      <c r="GO119">
        <f t="shared" si="91"/>
        <v>0</v>
      </c>
      <c r="GP119">
        <f t="shared" si="92"/>
        <v>86772</v>
      </c>
      <c r="GR119">
        <v>0</v>
      </c>
      <c r="GS119">
        <v>3</v>
      </c>
      <c r="GT119">
        <v>0</v>
      </c>
      <c r="GU119" t="s">
        <v>3</v>
      </c>
      <c r="GV119">
        <f t="shared" si="93"/>
        <v>0</v>
      </c>
      <c r="GW119">
        <v>1</v>
      </c>
      <c r="GX119">
        <f>ROUND(HC119*I119,0)</f>
        <v>0</v>
      </c>
      <c r="HA119">
        <v>0</v>
      </c>
      <c r="HB119">
        <v>0</v>
      </c>
      <c r="HC119">
        <f t="shared" si="94"/>
        <v>0</v>
      </c>
      <c r="HE119" t="s">
        <v>3</v>
      </c>
      <c r="HF119" t="s">
        <v>3</v>
      </c>
      <c r="HM119" t="s">
        <v>3</v>
      </c>
      <c r="HN119" t="s">
        <v>33</v>
      </c>
      <c r="HO119" t="s">
        <v>34</v>
      </c>
      <c r="HP119" t="s">
        <v>29</v>
      </c>
      <c r="HQ119" t="s">
        <v>29</v>
      </c>
      <c r="HS119">
        <v>0</v>
      </c>
      <c r="IK119">
        <v>0</v>
      </c>
    </row>
    <row r="120" spans="1:255" x14ac:dyDescent="0.2">
      <c r="A120" s="2">
        <v>17</v>
      </c>
      <c r="B120" s="2">
        <v>1</v>
      </c>
      <c r="C120" s="2">
        <f>ROW(SmtRes!A50)</f>
        <v>50</v>
      </c>
      <c r="D120" s="2">
        <f>ROW(EtalonRes!A50)</f>
        <v>50</v>
      </c>
      <c r="E120" s="2" t="s">
        <v>136</v>
      </c>
      <c r="F120" s="2" t="s">
        <v>137</v>
      </c>
      <c r="G120" s="2" t="s">
        <v>138</v>
      </c>
      <c r="H120" s="2" t="s">
        <v>139</v>
      </c>
      <c r="I120" s="2">
        <f t="shared" si="75"/>
        <v>14</v>
      </c>
      <c r="J120" s="2">
        <v>0</v>
      </c>
      <c r="K120" s="2">
        <f t="shared" si="76"/>
        <v>14</v>
      </c>
      <c r="L120" s="2"/>
      <c r="M120" s="2"/>
      <c r="N120" s="2"/>
      <c r="O120" s="2">
        <f>ROUND(CP120,2)</f>
        <v>147.56</v>
      </c>
      <c r="P120" s="2">
        <f>ROUND(CQ120*I120,2)</f>
        <v>0</v>
      </c>
      <c r="Q120" s="2">
        <f>ROUND(CR120*I120,2)</f>
        <v>0</v>
      </c>
      <c r="R120" s="2">
        <f>ROUND(CS120*I120,2)</f>
        <v>0</v>
      </c>
      <c r="S120" s="2">
        <f>ROUND(CT120*I120,2)</f>
        <v>147.56</v>
      </c>
      <c r="T120" s="2">
        <f>ROUND(CU120*I120,2)</f>
        <v>0</v>
      </c>
      <c r="U120" s="2">
        <f t="shared" si="77"/>
        <v>11.525919999999999</v>
      </c>
      <c r="V120" s="2">
        <f t="shared" si="78"/>
        <v>0</v>
      </c>
      <c r="W120" s="2">
        <f>ROUND(CX120*I120,2)</f>
        <v>0</v>
      </c>
      <c r="X120" s="2">
        <f>ROUND(CY120,2)</f>
        <v>109.19</v>
      </c>
      <c r="Y120" s="2">
        <f>ROUND(CZ120,2)</f>
        <v>53.12</v>
      </c>
      <c r="Z120" s="2"/>
      <c r="AA120" s="2">
        <v>64891566</v>
      </c>
      <c r="AB120" s="2">
        <f t="shared" si="79"/>
        <v>10.54</v>
      </c>
      <c r="AC120" s="2">
        <f t="shared" si="80"/>
        <v>0</v>
      </c>
      <c r="AD120" s="2">
        <f>ROUND(((((ET120*ROUND(1.255,7)))-((EU120*ROUND(1.255,7))))+AE120),2)</f>
        <v>0</v>
      </c>
      <c r="AE120" s="2">
        <f>ROUND(((EU120*ROUND(1.255,7))),2)</f>
        <v>0</v>
      </c>
      <c r="AF120" s="2">
        <f>ROUND(((EV120*ROUND((1.255*0.8),7))),2)</f>
        <v>10.54</v>
      </c>
      <c r="AG120" s="2">
        <f t="shared" si="81"/>
        <v>0</v>
      </c>
      <c r="AH120" s="2">
        <f>((EW120*ROUND((1.255*0.8),7)))</f>
        <v>0.8232799999999999</v>
      </c>
      <c r="AI120" s="2">
        <f>((EX120*ROUND(1.255,7)))</f>
        <v>0</v>
      </c>
      <c r="AJ120" s="2">
        <f t="shared" si="82"/>
        <v>0</v>
      </c>
      <c r="AK120" s="2">
        <v>10.5</v>
      </c>
      <c r="AL120" s="2">
        <v>0</v>
      </c>
      <c r="AM120" s="2">
        <v>0</v>
      </c>
      <c r="AN120" s="2">
        <v>0</v>
      </c>
      <c r="AO120" s="2">
        <v>10.5</v>
      </c>
      <c r="AP120" s="2">
        <v>0</v>
      </c>
      <c r="AQ120" s="2">
        <v>0.82</v>
      </c>
      <c r="AR120" s="2">
        <v>0</v>
      </c>
      <c r="AS120" s="2">
        <v>0</v>
      </c>
      <c r="AT120" s="2">
        <v>74</v>
      </c>
      <c r="AU120" s="2">
        <v>36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0</v>
      </c>
      <c r="BI120" s="2">
        <v>4</v>
      </c>
      <c r="BJ120" s="2" t="s">
        <v>140</v>
      </c>
      <c r="BK120" s="2"/>
      <c r="BL120" s="2"/>
      <c r="BM120" s="2">
        <v>200001</v>
      </c>
      <c r="BN120" s="2">
        <v>0</v>
      </c>
      <c r="BO120" s="2" t="s">
        <v>3</v>
      </c>
      <c r="BP120" s="2">
        <v>0</v>
      </c>
      <c r="BQ120" s="2">
        <v>4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74</v>
      </c>
      <c r="CA120" s="2">
        <v>36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237</v>
      </c>
      <c r="CO120" s="2">
        <v>0</v>
      </c>
      <c r="CP120" s="2">
        <f t="shared" si="83"/>
        <v>147.56</v>
      </c>
      <c r="CQ120" s="2">
        <f t="shared" si="84"/>
        <v>0</v>
      </c>
      <c r="CR120" s="2">
        <f>((((ET120*ROUND(1.255,7)))*BB120-((EU120*ROUND(1.255,7)))*BS120)+AE120*BS120)</f>
        <v>0</v>
      </c>
      <c r="CS120" s="2">
        <f t="shared" si="85"/>
        <v>0</v>
      </c>
      <c r="CT120" s="2">
        <f t="shared" si="86"/>
        <v>10.54</v>
      </c>
      <c r="CU120" s="2">
        <f t="shared" si="87"/>
        <v>0</v>
      </c>
      <c r="CV120" s="2">
        <f t="shared" si="87"/>
        <v>0.8232799999999999</v>
      </c>
      <c r="CW120" s="2">
        <f t="shared" si="87"/>
        <v>0</v>
      </c>
      <c r="CX120" s="2">
        <f t="shared" si="87"/>
        <v>0</v>
      </c>
      <c r="CY120" s="2">
        <f t="shared" si="88"/>
        <v>109.1944</v>
      </c>
      <c r="CZ120" s="2">
        <f t="shared" si="89"/>
        <v>53.121600000000001</v>
      </c>
      <c r="DA120" s="2"/>
      <c r="DB120" s="2"/>
      <c r="DC120" s="2" t="s">
        <v>3</v>
      </c>
      <c r="DD120" s="2" t="s">
        <v>3</v>
      </c>
      <c r="DE120" s="2" t="s">
        <v>27</v>
      </c>
      <c r="DF120" s="2" t="s">
        <v>27</v>
      </c>
      <c r="DG120" s="2" t="s">
        <v>28</v>
      </c>
      <c r="DH120" s="2" t="s">
        <v>3</v>
      </c>
      <c r="DI120" s="2" t="s">
        <v>28</v>
      </c>
      <c r="DJ120" s="2" t="s">
        <v>27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139</v>
      </c>
      <c r="DW120" s="2" t="s">
        <v>139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56793215</v>
      </c>
      <c r="EF120" s="2">
        <v>4</v>
      </c>
      <c r="EG120" s="2" t="s">
        <v>29</v>
      </c>
      <c r="EH120" s="2">
        <v>83</v>
      </c>
      <c r="EI120" s="2" t="s">
        <v>29</v>
      </c>
      <c r="EJ120" s="2">
        <v>4</v>
      </c>
      <c r="EK120" s="2">
        <v>200001</v>
      </c>
      <c r="EL120" s="2" t="s">
        <v>30</v>
      </c>
      <c r="EM120" s="2" t="s">
        <v>31</v>
      </c>
      <c r="EN120" s="2"/>
      <c r="EO120" s="2" t="s">
        <v>32</v>
      </c>
      <c r="EP120" s="2"/>
      <c r="EQ120" s="2">
        <v>131072</v>
      </c>
      <c r="ER120" s="2">
        <v>10.5</v>
      </c>
      <c r="ES120" s="2">
        <v>0</v>
      </c>
      <c r="ET120" s="2">
        <v>0</v>
      </c>
      <c r="EU120" s="2">
        <v>0</v>
      </c>
      <c r="EV120" s="2">
        <v>10.5</v>
      </c>
      <c r="EW120" s="2">
        <v>0.82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74</v>
      </c>
      <c r="FY120" s="2">
        <v>36</v>
      </c>
      <c r="FZ120" s="2"/>
      <c r="GA120" s="2" t="s">
        <v>3</v>
      </c>
      <c r="GB120" s="2"/>
      <c r="GC120" s="2"/>
      <c r="GD120" s="2">
        <v>1</v>
      </c>
      <c r="GE120" s="2"/>
      <c r="GF120" s="2">
        <v>752115447</v>
      </c>
      <c r="GG120" s="2">
        <v>2</v>
      </c>
      <c r="GH120" s="2">
        <v>1</v>
      </c>
      <c r="GI120" s="2">
        <v>-2</v>
      </c>
      <c r="GJ120" s="2">
        <v>0</v>
      </c>
      <c r="GK120" s="2">
        <v>0</v>
      </c>
      <c r="GL120" s="2">
        <f>ROUND(IF(AND(BH120=3,BI120=3,FS120&lt;&gt;0),P120,0),2)</f>
        <v>0</v>
      </c>
      <c r="GM120" s="2">
        <f>ROUND(O120+X120+Y120,2)+GX120</f>
        <v>309.87</v>
      </c>
      <c r="GN120" s="2">
        <f t="shared" si="90"/>
        <v>0</v>
      </c>
      <c r="GO120" s="2">
        <f t="shared" si="91"/>
        <v>0</v>
      </c>
      <c r="GP120" s="2">
        <f t="shared" si="92"/>
        <v>309.87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93"/>
        <v>0</v>
      </c>
      <c r="GW120" s="2">
        <v>1</v>
      </c>
      <c r="GX120" s="2">
        <f>ROUND(HC120*I120,2)</f>
        <v>0</v>
      </c>
      <c r="GY120" s="2"/>
      <c r="GZ120" s="2"/>
      <c r="HA120" s="2">
        <v>0</v>
      </c>
      <c r="HB120" s="2">
        <v>0</v>
      </c>
      <c r="HC120" s="2">
        <f t="shared" si="94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33</v>
      </c>
      <c r="HO120" s="2" t="s">
        <v>34</v>
      </c>
      <c r="HP120" s="2" t="s">
        <v>29</v>
      </c>
      <c r="HQ120" s="2" t="s">
        <v>29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C121">
        <f>ROW(SmtRes!A52)</f>
        <v>52</v>
      </c>
      <c r="D121">
        <f>ROW(EtalonRes!A52)</f>
        <v>52</v>
      </c>
      <c r="E121" t="s">
        <v>136</v>
      </c>
      <c r="F121" t="s">
        <v>137</v>
      </c>
      <c r="G121" t="s">
        <v>138</v>
      </c>
      <c r="H121" t="s">
        <v>139</v>
      </c>
      <c r="I121">
        <f t="shared" si="75"/>
        <v>14</v>
      </c>
      <c r="J121">
        <v>0</v>
      </c>
      <c r="K121">
        <f t="shared" si="76"/>
        <v>14</v>
      </c>
      <c r="O121">
        <f>ROUND(CP121,0)</f>
        <v>7515</v>
      </c>
      <c r="P121">
        <f>ROUND(CQ121*I121,0)</f>
        <v>0</v>
      </c>
      <c r="Q121">
        <f>ROUND(CR121*I121,0)</f>
        <v>0</v>
      </c>
      <c r="R121">
        <f>ROUND(CS121*I121,0)</f>
        <v>0</v>
      </c>
      <c r="S121">
        <f>ROUND(CT121*I121,0)</f>
        <v>7515</v>
      </c>
      <c r="T121">
        <f>ROUND(CU121*I121,0)</f>
        <v>0</v>
      </c>
      <c r="U121">
        <f t="shared" si="77"/>
        <v>11.525919999999999</v>
      </c>
      <c r="V121">
        <f t="shared" si="78"/>
        <v>0</v>
      </c>
      <c r="W121">
        <f>ROUND(CX121*I121,0)</f>
        <v>0</v>
      </c>
      <c r="X121">
        <f>ROUND(CY121,0)</f>
        <v>5561</v>
      </c>
      <c r="Y121">
        <f>ROUND(CZ121,0)</f>
        <v>2705</v>
      </c>
      <c r="AA121">
        <v>64891563</v>
      </c>
      <c r="AB121">
        <f t="shared" si="79"/>
        <v>10.54</v>
      </c>
      <c r="AC121">
        <f t="shared" si="80"/>
        <v>0</v>
      </c>
      <c r="AD121">
        <f>ROUND(((((ET121*ROUND(1.255,7)))-((EU121*ROUND(1.255,7))))+AE121),2)</f>
        <v>0</v>
      </c>
      <c r="AE121">
        <f>ROUND(((EU121*ROUND(1.255,7))),2)</f>
        <v>0</v>
      </c>
      <c r="AF121">
        <f>ROUND(((EV121*ROUND((1.255*0.8),7))),2)</f>
        <v>10.54</v>
      </c>
      <c r="AG121">
        <f t="shared" si="81"/>
        <v>0</v>
      </c>
      <c r="AH121">
        <f>((EW121*ROUND((1.255*0.8),7)))</f>
        <v>0.8232799999999999</v>
      </c>
      <c r="AI121">
        <f>((EX121*ROUND(1.255,7)))</f>
        <v>0</v>
      </c>
      <c r="AJ121">
        <f t="shared" si="82"/>
        <v>0</v>
      </c>
      <c r="AK121">
        <v>10.5</v>
      </c>
      <c r="AL121">
        <v>0</v>
      </c>
      <c r="AM121">
        <v>0</v>
      </c>
      <c r="AN121">
        <v>0</v>
      </c>
      <c r="AO121">
        <v>10.5</v>
      </c>
      <c r="AP121">
        <v>0</v>
      </c>
      <c r="AQ121">
        <v>0.82</v>
      </c>
      <c r="AR121">
        <v>0</v>
      </c>
      <c r="AS121">
        <v>0</v>
      </c>
      <c r="AT121">
        <v>74</v>
      </c>
      <c r="AU121">
        <v>36</v>
      </c>
      <c r="AV121">
        <v>1</v>
      </c>
      <c r="AW121">
        <v>1</v>
      </c>
      <c r="AZ121">
        <v>1</v>
      </c>
      <c r="BA121">
        <v>50.93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4</v>
      </c>
      <c r="BJ121" t="s">
        <v>140</v>
      </c>
      <c r="BM121">
        <v>200001</v>
      </c>
      <c r="BN121">
        <v>0</v>
      </c>
      <c r="BO121" t="s">
        <v>3</v>
      </c>
      <c r="BP121">
        <v>0</v>
      </c>
      <c r="BQ121">
        <v>4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74</v>
      </c>
      <c r="CA121">
        <v>36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237</v>
      </c>
      <c r="CO121">
        <v>0</v>
      </c>
      <c r="CP121">
        <f t="shared" si="83"/>
        <v>7515</v>
      </c>
      <c r="CQ121">
        <f t="shared" si="84"/>
        <v>0</v>
      </c>
      <c r="CR121">
        <f>((((ET121*ROUND(1.255,7)))*BB121-((EU121*ROUND(1.255,7)))*BS121)+AE121*BS121)</f>
        <v>0</v>
      </c>
      <c r="CS121">
        <f t="shared" si="85"/>
        <v>0</v>
      </c>
      <c r="CT121">
        <f t="shared" si="86"/>
        <v>536.80219999999997</v>
      </c>
      <c r="CU121">
        <f t="shared" si="87"/>
        <v>0</v>
      </c>
      <c r="CV121">
        <f t="shared" si="87"/>
        <v>0.8232799999999999</v>
      </c>
      <c r="CW121">
        <f t="shared" si="87"/>
        <v>0</v>
      </c>
      <c r="CX121">
        <f t="shared" si="87"/>
        <v>0</v>
      </c>
      <c r="CY121">
        <f t="shared" si="88"/>
        <v>5561.1</v>
      </c>
      <c r="CZ121">
        <f t="shared" si="89"/>
        <v>2705.4</v>
      </c>
      <c r="DC121" t="s">
        <v>3</v>
      </c>
      <c r="DD121" t="s">
        <v>3</v>
      </c>
      <c r="DE121" t="s">
        <v>27</v>
      </c>
      <c r="DF121" t="s">
        <v>27</v>
      </c>
      <c r="DG121" t="s">
        <v>28</v>
      </c>
      <c r="DH121" t="s">
        <v>3</v>
      </c>
      <c r="DI121" t="s">
        <v>28</v>
      </c>
      <c r="DJ121" t="s">
        <v>27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139</v>
      </c>
      <c r="DW121" t="s">
        <v>139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56793215</v>
      </c>
      <c r="EF121">
        <v>4</v>
      </c>
      <c r="EG121" t="s">
        <v>29</v>
      </c>
      <c r="EH121">
        <v>83</v>
      </c>
      <c r="EI121" t="s">
        <v>29</v>
      </c>
      <c r="EJ121">
        <v>4</v>
      </c>
      <c r="EK121">
        <v>200001</v>
      </c>
      <c r="EL121" t="s">
        <v>30</v>
      </c>
      <c r="EM121" t="s">
        <v>31</v>
      </c>
      <c r="EO121" t="s">
        <v>32</v>
      </c>
      <c r="EQ121">
        <v>131072</v>
      </c>
      <c r="ER121">
        <v>10.5</v>
      </c>
      <c r="ES121">
        <v>0</v>
      </c>
      <c r="ET121">
        <v>0</v>
      </c>
      <c r="EU121">
        <v>0</v>
      </c>
      <c r="EV121">
        <v>10.5</v>
      </c>
      <c r="EW121">
        <v>0.82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74</v>
      </c>
      <c r="FY121">
        <v>36</v>
      </c>
      <c r="GA121" t="s">
        <v>3</v>
      </c>
      <c r="GD121">
        <v>1</v>
      </c>
      <c r="GF121">
        <v>752115447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>ROUND(IF(AND(BH121=3,BI121=3,FS121&lt;&gt;0),P121,0),0)</f>
        <v>0</v>
      </c>
      <c r="GM121">
        <f>ROUND(O121+X121+Y121,0)+GX121</f>
        <v>15781</v>
      </c>
      <c r="GN121">
        <f t="shared" si="90"/>
        <v>0</v>
      </c>
      <c r="GO121">
        <f t="shared" si="91"/>
        <v>0</v>
      </c>
      <c r="GP121">
        <f t="shared" si="92"/>
        <v>15781</v>
      </c>
      <c r="GR121">
        <v>0</v>
      </c>
      <c r="GS121">
        <v>3</v>
      </c>
      <c r="GT121">
        <v>0</v>
      </c>
      <c r="GU121" t="s">
        <v>3</v>
      </c>
      <c r="GV121">
        <f t="shared" si="93"/>
        <v>0</v>
      </c>
      <c r="GW121">
        <v>1</v>
      </c>
      <c r="GX121">
        <f>ROUND(HC121*I121,0)</f>
        <v>0</v>
      </c>
      <c r="HA121">
        <v>0</v>
      </c>
      <c r="HB121">
        <v>0</v>
      </c>
      <c r="HC121">
        <f t="shared" si="94"/>
        <v>0</v>
      </c>
      <c r="HE121" t="s">
        <v>3</v>
      </c>
      <c r="HF121" t="s">
        <v>3</v>
      </c>
      <c r="HM121" t="s">
        <v>3</v>
      </c>
      <c r="HN121" t="s">
        <v>33</v>
      </c>
      <c r="HO121" t="s">
        <v>34</v>
      </c>
      <c r="HP121" t="s">
        <v>29</v>
      </c>
      <c r="HQ121" t="s">
        <v>29</v>
      </c>
      <c r="HS121">
        <v>0</v>
      </c>
      <c r="IK121">
        <v>0</v>
      </c>
    </row>
    <row r="123" spans="1:255" x14ac:dyDescent="0.2">
      <c r="A123" s="3">
        <v>51</v>
      </c>
      <c r="B123" s="3">
        <f>B112</f>
        <v>1</v>
      </c>
      <c r="C123" s="3">
        <f>A112</f>
        <v>4</v>
      </c>
      <c r="D123" s="3">
        <f>ROW(A112)</f>
        <v>112</v>
      </c>
      <c r="E123" s="3"/>
      <c r="F123" s="3" t="str">
        <f>IF(F112&lt;&gt;"",F112,"")</f>
        <v>3</v>
      </c>
      <c r="G123" s="3" t="str">
        <f>IF(G112&lt;&gt;"",G112,"")</f>
        <v>Кабельное хоз-во ПС Красногорская / 14 линий</v>
      </c>
      <c r="H123" s="3">
        <v>0</v>
      </c>
      <c r="I123" s="3"/>
      <c r="J123" s="3"/>
      <c r="K123" s="3"/>
      <c r="L123" s="3"/>
      <c r="M123" s="3"/>
      <c r="N123" s="3"/>
      <c r="O123" s="3">
        <f t="shared" ref="O123:T123" si="95">ROUND(AB123,0)</f>
        <v>205</v>
      </c>
      <c r="P123" s="3">
        <f t="shared" si="95"/>
        <v>0</v>
      </c>
      <c r="Q123" s="3">
        <f t="shared" si="95"/>
        <v>0</v>
      </c>
      <c r="R123" s="3">
        <f t="shared" si="95"/>
        <v>0</v>
      </c>
      <c r="S123" s="3">
        <f t="shared" si="95"/>
        <v>205</v>
      </c>
      <c r="T123" s="3">
        <f t="shared" si="95"/>
        <v>0</v>
      </c>
      <c r="U123" s="3">
        <f>AH123</f>
        <v>16.02384</v>
      </c>
      <c r="V123" s="3">
        <f>AI123</f>
        <v>0</v>
      </c>
      <c r="W123" s="3">
        <f>ROUND(AJ123,0)</f>
        <v>0</v>
      </c>
      <c r="X123" s="3">
        <f>ROUND(AK123,0)</f>
        <v>152</v>
      </c>
      <c r="Y123" s="3">
        <f>ROUND(AL123,0)</f>
        <v>74</v>
      </c>
      <c r="Z123" s="3"/>
      <c r="AA123" s="3"/>
      <c r="AB123" s="3">
        <f>ROUND(SUMIF(AA116:AA121,"=64891566",O116:O121),0)</f>
        <v>205</v>
      </c>
      <c r="AC123" s="3">
        <f>ROUND(SUMIF(AA116:AA121,"=64891566",P116:P121),0)</f>
        <v>0</v>
      </c>
      <c r="AD123" s="3">
        <f>ROUND(SUMIF(AA116:AA121,"=64891566",Q116:Q121),0)</f>
        <v>0</v>
      </c>
      <c r="AE123" s="3">
        <f>ROUND(SUMIF(AA116:AA121,"=64891566",R116:R121),0)</f>
        <v>0</v>
      </c>
      <c r="AF123" s="3">
        <f>ROUND(SUMIF(AA116:AA121,"=64891566",S116:S121),0)</f>
        <v>205</v>
      </c>
      <c r="AG123" s="3">
        <f>ROUND(SUMIF(AA116:AA121,"=64891566",T116:T121),0)</f>
        <v>0</v>
      </c>
      <c r="AH123" s="3">
        <f>SUMIF(AA116:AA121,"=64891566",U116:U121)</f>
        <v>16.02384</v>
      </c>
      <c r="AI123" s="3">
        <f>SUMIF(AA116:AA121,"=64891566",V116:V121)</f>
        <v>0</v>
      </c>
      <c r="AJ123" s="3">
        <f>ROUND(SUMIF(AA116:AA121,"=64891566",W116:W121),0)</f>
        <v>0</v>
      </c>
      <c r="AK123" s="3">
        <f>ROUND(SUMIF(AA116:AA121,"=64891566",X116:X121),0)</f>
        <v>152</v>
      </c>
      <c r="AL123" s="3">
        <f>ROUND(SUMIF(AA116:AA121,"=64891566",Y116:Y121),0)</f>
        <v>74</v>
      </c>
      <c r="AM123" s="3"/>
      <c r="AN123" s="3"/>
      <c r="AO123" s="3">
        <f t="shared" ref="AO123:BD123" si="96">ROUND(BX123,0)</f>
        <v>0</v>
      </c>
      <c r="AP123" s="3">
        <f t="shared" si="96"/>
        <v>0</v>
      </c>
      <c r="AQ123" s="3">
        <f t="shared" si="96"/>
        <v>0</v>
      </c>
      <c r="AR123" s="3">
        <f t="shared" si="96"/>
        <v>431</v>
      </c>
      <c r="AS123" s="3">
        <f t="shared" si="96"/>
        <v>0</v>
      </c>
      <c r="AT123" s="3">
        <f t="shared" si="96"/>
        <v>0</v>
      </c>
      <c r="AU123" s="3">
        <f t="shared" si="96"/>
        <v>431</v>
      </c>
      <c r="AV123" s="3">
        <f t="shared" si="96"/>
        <v>0</v>
      </c>
      <c r="AW123" s="3">
        <f t="shared" si="96"/>
        <v>0</v>
      </c>
      <c r="AX123" s="3">
        <f t="shared" si="96"/>
        <v>0</v>
      </c>
      <c r="AY123" s="3">
        <f t="shared" si="96"/>
        <v>0</v>
      </c>
      <c r="AZ123" s="3">
        <f t="shared" si="96"/>
        <v>0</v>
      </c>
      <c r="BA123" s="3">
        <f t="shared" si="96"/>
        <v>0</v>
      </c>
      <c r="BB123" s="3">
        <f t="shared" si="96"/>
        <v>0</v>
      </c>
      <c r="BC123" s="3">
        <f t="shared" si="96"/>
        <v>0</v>
      </c>
      <c r="BD123" s="3">
        <f t="shared" si="96"/>
        <v>0</v>
      </c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>
        <f>ROUND(SUMIF(AA116:AA121,"=64891566",FQ116:FQ121),0)</f>
        <v>0</v>
      </c>
      <c r="BY123" s="3">
        <f>ROUND(SUMIF(AA116:AA121,"=64891566",FR116:FR121),0)</f>
        <v>0</v>
      </c>
      <c r="BZ123" s="3">
        <f>ROUND(SUMIF(AA116:AA121,"=64891566",GL116:GL121),0)</f>
        <v>0</v>
      </c>
      <c r="CA123" s="3">
        <f>ROUND(SUMIF(AA116:AA121,"=64891566",GM116:GM121),0)</f>
        <v>431</v>
      </c>
      <c r="CB123" s="3">
        <f>ROUND(SUMIF(AA116:AA121,"=64891566",GN116:GN121),0)</f>
        <v>0</v>
      </c>
      <c r="CC123" s="3">
        <f>ROUND(SUMIF(AA116:AA121,"=64891566",GO116:GO121),0)</f>
        <v>0</v>
      </c>
      <c r="CD123" s="3">
        <f>ROUND(SUMIF(AA116:AA121,"=64891566",GP116:GP121),0)</f>
        <v>431</v>
      </c>
      <c r="CE123" s="3">
        <f>AC123-BX123</f>
        <v>0</v>
      </c>
      <c r="CF123" s="3">
        <f>AC123-BY123</f>
        <v>0</v>
      </c>
      <c r="CG123" s="3">
        <f>BX123-BZ123</f>
        <v>0</v>
      </c>
      <c r="CH123" s="3">
        <f>AC123-BX123-BY123+BZ123</f>
        <v>0</v>
      </c>
      <c r="CI123" s="3">
        <f>BY123-BZ123</f>
        <v>0</v>
      </c>
      <c r="CJ123" s="3">
        <f>ROUND(SUMIF(AA116:AA121,"=64891566",GX116:GX121),0)</f>
        <v>0</v>
      </c>
      <c r="CK123" s="3">
        <f>ROUND(SUMIF(AA116:AA121,"=64891566",GY116:GY121),0)</f>
        <v>0</v>
      </c>
      <c r="CL123" s="3">
        <f>ROUND(SUMIF(AA116:AA121,"=64891566",GZ116:GZ121),0)</f>
        <v>0</v>
      </c>
      <c r="CM123" s="3">
        <f>ROUND(SUMIF(AA116:AA121,"=64891566",HD116:HD121),0)</f>
        <v>0</v>
      </c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4">
        <f t="shared" ref="DG123:DL123" si="97">ROUND(DT123,0)</f>
        <v>10453</v>
      </c>
      <c r="DH123" s="4">
        <f t="shared" si="97"/>
        <v>0</v>
      </c>
      <c r="DI123" s="4">
        <f t="shared" si="97"/>
        <v>0</v>
      </c>
      <c r="DJ123" s="4">
        <f t="shared" si="97"/>
        <v>0</v>
      </c>
      <c r="DK123" s="4">
        <f t="shared" si="97"/>
        <v>10453</v>
      </c>
      <c r="DL123" s="4">
        <f t="shared" si="97"/>
        <v>0</v>
      </c>
      <c r="DM123" s="4">
        <f>DZ123</f>
        <v>16.02384</v>
      </c>
      <c r="DN123" s="4">
        <f>EA123</f>
        <v>0</v>
      </c>
      <c r="DO123" s="4">
        <f>ROUND(EB123,0)</f>
        <v>0</v>
      </c>
      <c r="DP123" s="4">
        <f>ROUND(EC123,0)</f>
        <v>7735</v>
      </c>
      <c r="DQ123" s="4">
        <f>ROUND(ED123,0)</f>
        <v>3763</v>
      </c>
      <c r="DR123" s="4"/>
      <c r="DS123" s="4"/>
      <c r="DT123" s="4">
        <f>ROUND(SUMIF(AA116:AA121,"=64891563",O116:O121),0)</f>
        <v>10453</v>
      </c>
      <c r="DU123" s="4">
        <f>ROUND(SUMIF(AA116:AA121,"=64891563",P116:P121),0)</f>
        <v>0</v>
      </c>
      <c r="DV123" s="4">
        <f>ROUND(SUMIF(AA116:AA121,"=64891563",Q116:Q121),0)</f>
        <v>0</v>
      </c>
      <c r="DW123" s="4">
        <f>ROUND(SUMIF(AA116:AA121,"=64891563",R116:R121),0)</f>
        <v>0</v>
      </c>
      <c r="DX123" s="4">
        <f>ROUND(SUMIF(AA116:AA121,"=64891563",S116:S121),0)</f>
        <v>10453</v>
      </c>
      <c r="DY123" s="4">
        <f>ROUND(SUMIF(AA116:AA121,"=64891563",T116:T121),0)</f>
        <v>0</v>
      </c>
      <c r="DZ123" s="4">
        <f>SUMIF(AA116:AA121,"=64891563",U116:U121)</f>
        <v>16.02384</v>
      </c>
      <c r="EA123" s="4">
        <f>SUMIF(AA116:AA121,"=64891563",V116:V121)</f>
        <v>0</v>
      </c>
      <c r="EB123" s="4">
        <f>ROUND(SUMIF(AA116:AA121,"=64891563",W116:W121),0)</f>
        <v>0</v>
      </c>
      <c r="EC123" s="4">
        <f>ROUND(SUMIF(AA116:AA121,"=64891563",X116:X121),0)</f>
        <v>7735</v>
      </c>
      <c r="ED123" s="4">
        <f>ROUND(SUMIF(AA116:AA121,"=64891563",Y116:Y121),0)</f>
        <v>3763</v>
      </c>
      <c r="EE123" s="4"/>
      <c r="EF123" s="4"/>
      <c r="EG123" s="4">
        <f t="shared" ref="EG123:EV123" si="98">ROUND(FP123,0)</f>
        <v>0</v>
      </c>
      <c r="EH123" s="4">
        <f t="shared" si="98"/>
        <v>0</v>
      </c>
      <c r="EI123" s="4">
        <f t="shared" si="98"/>
        <v>0</v>
      </c>
      <c r="EJ123" s="4">
        <f t="shared" si="98"/>
        <v>21951</v>
      </c>
      <c r="EK123" s="4">
        <f t="shared" si="98"/>
        <v>0</v>
      </c>
      <c r="EL123" s="4">
        <f t="shared" si="98"/>
        <v>0</v>
      </c>
      <c r="EM123" s="4">
        <f t="shared" si="98"/>
        <v>21951</v>
      </c>
      <c r="EN123" s="4">
        <f t="shared" si="98"/>
        <v>0</v>
      </c>
      <c r="EO123" s="4">
        <f t="shared" si="98"/>
        <v>0</v>
      </c>
      <c r="EP123" s="4">
        <f t="shared" si="98"/>
        <v>0</v>
      </c>
      <c r="EQ123" s="4">
        <f t="shared" si="98"/>
        <v>0</v>
      </c>
      <c r="ER123" s="4">
        <f t="shared" si="98"/>
        <v>0</v>
      </c>
      <c r="ES123" s="4">
        <f t="shared" si="98"/>
        <v>0</v>
      </c>
      <c r="ET123" s="4">
        <f t="shared" si="98"/>
        <v>0</v>
      </c>
      <c r="EU123" s="4">
        <f t="shared" si="98"/>
        <v>0</v>
      </c>
      <c r="EV123" s="4">
        <f t="shared" si="98"/>
        <v>0</v>
      </c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>
        <f>ROUND(SUMIF(AA116:AA121,"=64891563",FQ116:FQ121),0)</f>
        <v>0</v>
      </c>
      <c r="FQ123" s="4">
        <f>ROUND(SUMIF(AA116:AA121,"=64891563",FR116:FR121),0)</f>
        <v>0</v>
      </c>
      <c r="FR123" s="4">
        <f>ROUND(SUMIF(AA116:AA121,"=64891563",GL116:GL121),0)</f>
        <v>0</v>
      </c>
      <c r="FS123" s="4">
        <f>ROUND(SUMIF(AA116:AA121,"=64891563",GM116:GM121),0)</f>
        <v>21951</v>
      </c>
      <c r="FT123" s="4">
        <f>ROUND(SUMIF(AA116:AA121,"=64891563",GN116:GN121),0)</f>
        <v>0</v>
      </c>
      <c r="FU123" s="4">
        <f>ROUND(SUMIF(AA116:AA121,"=64891563",GO116:GO121),0)</f>
        <v>0</v>
      </c>
      <c r="FV123" s="4">
        <f>ROUND(SUMIF(AA116:AA121,"=64891563",GP116:GP121),0)</f>
        <v>21951</v>
      </c>
      <c r="FW123" s="4">
        <f>DU123-FP123</f>
        <v>0</v>
      </c>
      <c r="FX123" s="4">
        <f>DU123-FQ123</f>
        <v>0</v>
      </c>
      <c r="FY123" s="4">
        <f>FP123-FR123</f>
        <v>0</v>
      </c>
      <c r="FZ123" s="4">
        <f>DU123-FP123-FQ123+FR123</f>
        <v>0</v>
      </c>
      <c r="GA123" s="4">
        <f>FQ123-FR123</f>
        <v>0</v>
      </c>
      <c r="GB123" s="4">
        <f>ROUND(SUMIF(AA116:AA121,"=64891563",GX116:GX121),0)</f>
        <v>0</v>
      </c>
      <c r="GC123" s="4">
        <f>ROUND(SUMIF(AA116:AA121,"=64891563",GY116:GY121),0)</f>
        <v>0</v>
      </c>
      <c r="GD123" s="4">
        <f>ROUND(SUMIF(AA116:AA121,"=64891563",GZ116:GZ121),0)</f>
        <v>0</v>
      </c>
      <c r="GE123" s="4">
        <f>ROUND(SUMIF(AA116:AA121,"=64891563",HD116:HD121),0)</f>
        <v>0</v>
      </c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>
        <v>0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201</v>
      </c>
      <c r="F125" s="5">
        <f>ROUND(Source!O123,O125)</f>
        <v>205</v>
      </c>
      <c r="G125" s="5" t="s">
        <v>66</v>
      </c>
      <c r="H125" s="5" t="s">
        <v>67</v>
      </c>
      <c r="I125" s="5"/>
      <c r="J125" s="5"/>
      <c r="K125" s="5">
        <v>201</v>
      </c>
      <c r="L125" s="5">
        <v>1</v>
      </c>
      <c r="M125" s="5">
        <v>3</v>
      </c>
      <c r="N125" s="5" t="s">
        <v>3</v>
      </c>
      <c r="O125" s="5">
        <v>0</v>
      </c>
      <c r="P125" s="5">
        <f>ROUND(Source!DG123,O125)</f>
        <v>10453</v>
      </c>
      <c r="Q125" s="5"/>
      <c r="R125" s="5"/>
      <c r="S125" s="5"/>
      <c r="T125" s="5"/>
      <c r="U125" s="5"/>
      <c r="V125" s="5"/>
      <c r="W125" s="5">
        <v>205.24</v>
      </c>
      <c r="X125" s="5">
        <v>1</v>
      </c>
      <c r="Y125" s="5">
        <v>205.24</v>
      </c>
      <c r="Z125" s="5">
        <v>10453</v>
      </c>
      <c r="AA125" s="5">
        <v>1</v>
      </c>
      <c r="AB125" s="5">
        <v>10453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202</v>
      </c>
      <c r="F126" s="5">
        <f>ROUND(Source!P123,O126)</f>
        <v>0</v>
      </c>
      <c r="G126" s="5" t="s">
        <v>68</v>
      </c>
      <c r="H126" s="5" t="s">
        <v>69</v>
      </c>
      <c r="I126" s="5"/>
      <c r="J126" s="5"/>
      <c r="K126" s="5">
        <v>202</v>
      </c>
      <c r="L126" s="5">
        <v>2</v>
      </c>
      <c r="M126" s="5">
        <v>3</v>
      </c>
      <c r="N126" s="5" t="s">
        <v>3</v>
      </c>
      <c r="O126" s="5">
        <v>0</v>
      </c>
      <c r="P126" s="5">
        <f>ROUND(Source!DH123,O126)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222</v>
      </c>
      <c r="F127" s="5">
        <f>ROUND(Source!AO123,O127)</f>
        <v>0</v>
      </c>
      <c r="G127" s="5" t="s">
        <v>70</v>
      </c>
      <c r="H127" s="5" t="s">
        <v>71</v>
      </c>
      <c r="I127" s="5"/>
      <c r="J127" s="5"/>
      <c r="K127" s="5">
        <v>222</v>
      </c>
      <c r="L127" s="5">
        <v>3</v>
      </c>
      <c r="M127" s="5">
        <v>3</v>
      </c>
      <c r="N127" s="5" t="s">
        <v>3</v>
      </c>
      <c r="O127" s="5">
        <v>0</v>
      </c>
      <c r="P127" s="5">
        <f>ROUND(Source!EG123,O127)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225</v>
      </c>
      <c r="F128" s="5">
        <f>ROUND(Source!AV123,O128)</f>
        <v>0</v>
      </c>
      <c r="G128" s="5" t="s">
        <v>72</v>
      </c>
      <c r="H128" s="5" t="s">
        <v>73</v>
      </c>
      <c r="I128" s="5"/>
      <c r="J128" s="5"/>
      <c r="K128" s="5">
        <v>225</v>
      </c>
      <c r="L128" s="5">
        <v>4</v>
      </c>
      <c r="M128" s="5">
        <v>3</v>
      </c>
      <c r="N128" s="5" t="s">
        <v>3</v>
      </c>
      <c r="O128" s="5">
        <v>0</v>
      </c>
      <c r="P128" s="5">
        <f>ROUND(Source!EN123,O128)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226</v>
      </c>
      <c r="F129" s="5">
        <f>ROUND(Source!AW123,O129)</f>
        <v>0</v>
      </c>
      <c r="G129" s="5" t="s">
        <v>74</v>
      </c>
      <c r="H129" s="5" t="s">
        <v>75</v>
      </c>
      <c r="I129" s="5"/>
      <c r="J129" s="5"/>
      <c r="K129" s="5">
        <v>226</v>
      </c>
      <c r="L129" s="5">
        <v>5</v>
      </c>
      <c r="M129" s="5">
        <v>3</v>
      </c>
      <c r="N129" s="5" t="s">
        <v>3</v>
      </c>
      <c r="O129" s="5">
        <v>0</v>
      </c>
      <c r="P129" s="5">
        <f>ROUND(Source!EO123,O129)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227</v>
      </c>
      <c r="F130" s="5">
        <f>ROUND(Source!AX123,O130)</f>
        <v>0</v>
      </c>
      <c r="G130" s="5" t="s">
        <v>76</v>
      </c>
      <c r="H130" s="5" t="s">
        <v>77</v>
      </c>
      <c r="I130" s="5"/>
      <c r="J130" s="5"/>
      <c r="K130" s="5">
        <v>227</v>
      </c>
      <c r="L130" s="5">
        <v>6</v>
      </c>
      <c r="M130" s="5">
        <v>3</v>
      </c>
      <c r="N130" s="5" t="s">
        <v>3</v>
      </c>
      <c r="O130" s="5">
        <v>0</v>
      </c>
      <c r="P130" s="5">
        <f>ROUND(Source!EP123,O130)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228</v>
      </c>
      <c r="F131" s="5">
        <f>ROUND(Source!AY123,O131)</f>
        <v>0</v>
      </c>
      <c r="G131" s="5" t="s">
        <v>78</v>
      </c>
      <c r="H131" s="5" t="s">
        <v>79</v>
      </c>
      <c r="I131" s="5"/>
      <c r="J131" s="5"/>
      <c r="K131" s="5">
        <v>228</v>
      </c>
      <c r="L131" s="5">
        <v>7</v>
      </c>
      <c r="M131" s="5">
        <v>3</v>
      </c>
      <c r="N131" s="5" t="s">
        <v>3</v>
      </c>
      <c r="O131" s="5">
        <v>0</v>
      </c>
      <c r="P131" s="5">
        <f>ROUND(Source!EQ123,O131)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216</v>
      </c>
      <c r="F132" s="5">
        <f>ROUND(Source!AP123,O132)</f>
        <v>0</v>
      </c>
      <c r="G132" s="5" t="s">
        <v>80</v>
      </c>
      <c r="H132" s="5" t="s">
        <v>81</v>
      </c>
      <c r="I132" s="5"/>
      <c r="J132" s="5"/>
      <c r="K132" s="5">
        <v>216</v>
      </c>
      <c r="L132" s="5">
        <v>8</v>
      </c>
      <c r="M132" s="5">
        <v>3</v>
      </c>
      <c r="N132" s="5" t="s">
        <v>3</v>
      </c>
      <c r="O132" s="5">
        <v>0</v>
      </c>
      <c r="P132" s="5">
        <f>ROUND(Source!EH123,O132)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223</v>
      </c>
      <c r="F133" s="5">
        <f>ROUND(Source!AQ123,O133)</f>
        <v>0</v>
      </c>
      <c r="G133" s="5" t="s">
        <v>82</v>
      </c>
      <c r="H133" s="5" t="s">
        <v>83</v>
      </c>
      <c r="I133" s="5"/>
      <c r="J133" s="5"/>
      <c r="K133" s="5">
        <v>223</v>
      </c>
      <c r="L133" s="5">
        <v>9</v>
      </c>
      <c r="M133" s="5">
        <v>3</v>
      </c>
      <c r="N133" s="5" t="s">
        <v>3</v>
      </c>
      <c r="O133" s="5">
        <v>0</v>
      </c>
      <c r="P133" s="5">
        <f>ROUND(Source!EI123,O133)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229</v>
      </c>
      <c r="F134" s="5">
        <f>ROUND(Source!AZ123,O134)</f>
        <v>0</v>
      </c>
      <c r="G134" s="5" t="s">
        <v>84</v>
      </c>
      <c r="H134" s="5" t="s">
        <v>85</v>
      </c>
      <c r="I134" s="5"/>
      <c r="J134" s="5"/>
      <c r="K134" s="5">
        <v>229</v>
      </c>
      <c r="L134" s="5">
        <v>10</v>
      </c>
      <c r="M134" s="5">
        <v>3</v>
      </c>
      <c r="N134" s="5" t="s">
        <v>3</v>
      </c>
      <c r="O134" s="5">
        <v>0</v>
      </c>
      <c r="P134" s="5">
        <f>ROUND(Source!ER123,O134)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203</v>
      </c>
      <c r="F135" s="5">
        <f>ROUND(Source!Q123,O135)</f>
        <v>0</v>
      </c>
      <c r="G135" s="5" t="s">
        <v>86</v>
      </c>
      <c r="H135" s="5" t="s">
        <v>87</v>
      </c>
      <c r="I135" s="5"/>
      <c r="J135" s="5"/>
      <c r="K135" s="5">
        <v>203</v>
      </c>
      <c r="L135" s="5">
        <v>11</v>
      </c>
      <c r="M135" s="5">
        <v>3</v>
      </c>
      <c r="N135" s="5" t="s">
        <v>3</v>
      </c>
      <c r="O135" s="5">
        <v>0</v>
      </c>
      <c r="P135" s="5">
        <f>ROUND(Source!DI123,O135)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231</v>
      </c>
      <c r="F136" s="5">
        <f>ROUND(Source!BB123,O136)</f>
        <v>0</v>
      </c>
      <c r="G136" s="5" t="s">
        <v>88</v>
      </c>
      <c r="H136" s="5" t="s">
        <v>89</v>
      </c>
      <c r="I136" s="5"/>
      <c r="J136" s="5"/>
      <c r="K136" s="5">
        <v>231</v>
      </c>
      <c r="L136" s="5">
        <v>12</v>
      </c>
      <c r="M136" s="5">
        <v>3</v>
      </c>
      <c r="N136" s="5" t="s">
        <v>3</v>
      </c>
      <c r="O136" s="5">
        <v>0</v>
      </c>
      <c r="P136" s="5">
        <f>ROUND(Source!ET123,O136)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204</v>
      </c>
      <c r="F137" s="5">
        <f>ROUND(Source!R123,O137)</f>
        <v>0</v>
      </c>
      <c r="G137" s="5" t="s">
        <v>90</v>
      </c>
      <c r="H137" s="5" t="s">
        <v>91</v>
      </c>
      <c r="I137" s="5"/>
      <c r="J137" s="5"/>
      <c r="K137" s="5">
        <v>204</v>
      </c>
      <c r="L137" s="5">
        <v>13</v>
      </c>
      <c r="M137" s="5">
        <v>3</v>
      </c>
      <c r="N137" s="5" t="s">
        <v>3</v>
      </c>
      <c r="O137" s="5">
        <v>0</v>
      </c>
      <c r="P137" s="5">
        <f>ROUND(Source!DJ123,O137)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205</v>
      </c>
      <c r="F138" s="5">
        <f>ROUND(Source!S123,O138)</f>
        <v>205</v>
      </c>
      <c r="G138" s="5" t="s">
        <v>92</v>
      </c>
      <c r="H138" s="5" t="s">
        <v>93</v>
      </c>
      <c r="I138" s="5"/>
      <c r="J138" s="5"/>
      <c r="K138" s="5">
        <v>205</v>
      </c>
      <c r="L138" s="5">
        <v>14</v>
      </c>
      <c r="M138" s="5">
        <v>3</v>
      </c>
      <c r="N138" s="5" t="s">
        <v>3</v>
      </c>
      <c r="O138" s="5">
        <v>0</v>
      </c>
      <c r="P138" s="5">
        <f>ROUND(Source!DK123,O138)</f>
        <v>10453</v>
      </c>
      <c r="Q138" s="5"/>
      <c r="R138" s="5"/>
      <c r="S138" s="5"/>
      <c r="T138" s="5"/>
      <c r="U138" s="5"/>
      <c r="V138" s="5"/>
      <c r="W138" s="5">
        <v>205.24</v>
      </c>
      <c r="X138" s="5">
        <v>1</v>
      </c>
      <c r="Y138" s="5">
        <v>205.24</v>
      </c>
      <c r="Z138" s="5">
        <v>10453</v>
      </c>
      <c r="AA138" s="5">
        <v>1</v>
      </c>
      <c r="AB138" s="5">
        <v>10453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232</v>
      </c>
      <c r="F139" s="5">
        <f>ROUND(Source!BC123,O139)</f>
        <v>0</v>
      </c>
      <c r="G139" s="5" t="s">
        <v>94</v>
      </c>
      <c r="H139" s="5" t="s">
        <v>95</v>
      </c>
      <c r="I139" s="5"/>
      <c r="J139" s="5"/>
      <c r="K139" s="5">
        <v>232</v>
      </c>
      <c r="L139" s="5">
        <v>15</v>
      </c>
      <c r="M139" s="5">
        <v>3</v>
      </c>
      <c r="N139" s="5" t="s">
        <v>3</v>
      </c>
      <c r="O139" s="5">
        <v>0</v>
      </c>
      <c r="P139" s="5">
        <f>ROUND(Source!EU123,O139)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214</v>
      </c>
      <c r="F140" s="5">
        <f>ROUND(Source!AS123,O140)</f>
        <v>0</v>
      </c>
      <c r="G140" s="5" t="s">
        <v>96</v>
      </c>
      <c r="H140" s="5" t="s">
        <v>97</v>
      </c>
      <c r="I140" s="5"/>
      <c r="J140" s="5"/>
      <c r="K140" s="5">
        <v>214</v>
      </c>
      <c r="L140" s="5">
        <v>16</v>
      </c>
      <c r="M140" s="5">
        <v>3</v>
      </c>
      <c r="N140" s="5" t="s">
        <v>3</v>
      </c>
      <c r="O140" s="5">
        <v>0</v>
      </c>
      <c r="P140" s="5">
        <f>ROUND(Source!EK123,O140)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215</v>
      </c>
      <c r="F141" s="5">
        <f>ROUND(Source!AT123,O141)</f>
        <v>0</v>
      </c>
      <c r="G141" s="5" t="s">
        <v>98</v>
      </c>
      <c r="H141" s="5" t="s">
        <v>99</v>
      </c>
      <c r="I141" s="5"/>
      <c r="J141" s="5"/>
      <c r="K141" s="5">
        <v>215</v>
      </c>
      <c r="L141" s="5">
        <v>17</v>
      </c>
      <c r="M141" s="5">
        <v>3</v>
      </c>
      <c r="N141" s="5" t="s">
        <v>3</v>
      </c>
      <c r="O141" s="5">
        <v>0</v>
      </c>
      <c r="P141" s="5">
        <f>ROUND(Source!EL123,O141)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217</v>
      </c>
      <c r="F142" s="5">
        <f>ROUND(Source!AU123,O142)</f>
        <v>431</v>
      </c>
      <c r="G142" s="5" t="s">
        <v>100</v>
      </c>
      <c r="H142" s="5" t="s">
        <v>101</v>
      </c>
      <c r="I142" s="5"/>
      <c r="J142" s="5"/>
      <c r="K142" s="5">
        <v>217</v>
      </c>
      <c r="L142" s="5">
        <v>18</v>
      </c>
      <c r="M142" s="5">
        <v>3</v>
      </c>
      <c r="N142" s="5" t="s">
        <v>3</v>
      </c>
      <c r="O142" s="5">
        <v>0</v>
      </c>
      <c r="P142" s="5">
        <f>ROUND(Source!EM123,O142)</f>
        <v>21951</v>
      </c>
      <c r="Q142" s="5"/>
      <c r="R142" s="5"/>
      <c r="S142" s="5"/>
      <c r="T142" s="5"/>
      <c r="U142" s="5"/>
      <c r="V142" s="5"/>
      <c r="W142" s="5">
        <v>430.99</v>
      </c>
      <c r="X142" s="5">
        <v>1</v>
      </c>
      <c r="Y142" s="5">
        <v>430.99</v>
      </c>
      <c r="Z142" s="5">
        <v>21951</v>
      </c>
      <c r="AA142" s="5">
        <v>1</v>
      </c>
      <c r="AB142" s="5">
        <v>21951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230</v>
      </c>
      <c r="F143" s="5">
        <f>ROUND(Source!BA123,O143)</f>
        <v>0</v>
      </c>
      <c r="G143" s="5" t="s">
        <v>102</v>
      </c>
      <c r="H143" s="5" t="s">
        <v>103</v>
      </c>
      <c r="I143" s="5"/>
      <c r="J143" s="5"/>
      <c r="K143" s="5">
        <v>230</v>
      </c>
      <c r="L143" s="5">
        <v>19</v>
      </c>
      <c r="M143" s="5">
        <v>3</v>
      </c>
      <c r="N143" s="5" t="s">
        <v>3</v>
      </c>
      <c r="O143" s="5">
        <v>0</v>
      </c>
      <c r="P143" s="5">
        <f>ROUND(Source!ES123,O143)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206</v>
      </c>
      <c r="F144" s="5">
        <f>ROUND(Source!T123,O144)</f>
        <v>0</v>
      </c>
      <c r="G144" s="5" t="s">
        <v>104</v>
      </c>
      <c r="H144" s="5" t="s">
        <v>105</v>
      </c>
      <c r="I144" s="5"/>
      <c r="J144" s="5"/>
      <c r="K144" s="5">
        <v>206</v>
      </c>
      <c r="L144" s="5">
        <v>20</v>
      </c>
      <c r="M144" s="5">
        <v>3</v>
      </c>
      <c r="N144" s="5" t="s">
        <v>3</v>
      </c>
      <c r="O144" s="5">
        <v>0</v>
      </c>
      <c r="P144" s="5">
        <f>ROUND(Source!DL123,O144)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207</v>
      </c>
      <c r="F145" s="5">
        <f>ROUND(Source!U123,O145)</f>
        <v>16.02384</v>
      </c>
      <c r="G145" s="5" t="s">
        <v>106</v>
      </c>
      <c r="H145" s="5" t="s">
        <v>107</v>
      </c>
      <c r="I145" s="5"/>
      <c r="J145" s="5"/>
      <c r="K145" s="5">
        <v>207</v>
      </c>
      <c r="L145" s="5">
        <v>21</v>
      </c>
      <c r="M145" s="5">
        <v>3</v>
      </c>
      <c r="N145" s="5" t="s">
        <v>3</v>
      </c>
      <c r="O145" s="5">
        <v>7</v>
      </c>
      <c r="P145" s="5">
        <f>ROUND(Source!DM123,O145)</f>
        <v>16.02384</v>
      </c>
      <c r="Q145" s="5"/>
      <c r="R145" s="5"/>
      <c r="S145" s="5"/>
      <c r="T145" s="5"/>
      <c r="U145" s="5"/>
      <c r="V145" s="5"/>
      <c r="W145" s="5">
        <v>16.02384</v>
      </c>
      <c r="X145" s="5">
        <v>1</v>
      </c>
      <c r="Y145" s="5">
        <v>16.02384</v>
      </c>
      <c r="Z145" s="5">
        <v>16.02384</v>
      </c>
      <c r="AA145" s="5">
        <v>1</v>
      </c>
      <c r="AB145" s="5">
        <v>16.02384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208</v>
      </c>
      <c r="F146" s="5">
        <f>ROUND(Source!V123,O146)</f>
        <v>0</v>
      </c>
      <c r="G146" s="5" t="s">
        <v>108</v>
      </c>
      <c r="H146" s="5" t="s">
        <v>109</v>
      </c>
      <c r="I146" s="5"/>
      <c r="J146" s="5"/>
      <c r="K146" s="5">
        <v>208</v>
      </c>
      <c r="L146" s="5">
        <v>22</v>
      </c>
      <c r="M146" s="5">
        <v>3</v>
      </c>
      <c r="N146" s="5" t="s">
        <v>3</v>
      </c>
      <c r="O146" s="5">
        <v>7</v>
      </c>
      <c r="P146" s="5">
        <f>ROUND(Source!DN123,O146)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209</v>
      </c>
      <c r="F147" s="5">
        <f>ROUND(Source!W123,O147)</f>
        <v>0</v>
      </c>
      <c r="G147" s="5" t="s">
        <v>110</v>
      </c>
      <c r="H147" s="5" t="s">
        <v>111</v>
      </c>
      <c r="I147" s="5"/>
      <c r="J147" s="5"/>
      <c r="K147" s="5">
        <v>209</v>
      </c>
      <c r="L147" s="5">
        <v>23</v>
      </c>
      <c r="M147" s="5">
        <v>3</v>
      </c>
      <c r="N147" s="5" t="s">
        <v>3</v>
      </c>
      <c r="O147" s="5">
        <v>0</v>
      </c>
      <c r="P147" s="5">
        <f>ROUND(Source!DO123,O147)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233</v>
      </c>
      <c r="F148" s="5">
        <f>ROUND(Source!BD123,O148)</f>
        <v>0</v>
      </c>
      <c r="G148" s="5" t="s">
        <v>112</v>
      </c>
      <c r="H148" s="5" t="s">
        <v>113</v>
      </c>
      <c r="I148" s="5"/>
      <c r="J148" s="5"/>
      <c r="K148" s="5">
        <v>233</v>
      </c>
      <c r="L148" s="5">
        <v>24</v>
      </c>
      <c r="M148" s="5">
        <v>3</v>
      </c>
      <c r="N148" s="5" t="s">
        <v>3</v>
      </c>
      <c r="O148" s="5">
        <v>0</v>
      </c>
      <c r="P148" s="5">
        <f>ROUND(Source!EV123,O148)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210</v>
      </c>
      <c r="F149" s="5">
        <f>ROUND(Source!X123,O149)</f>
        <v>152</v>
      </c>
      <c r="G149" s="5" t="s">
        <v>114</v>
      </c>
      <c r="H149" s="5" t="s">
        <v>115</v>
      </c>
      <c r="I149" s="5"/>
      <c r="J149" s="5"/>
      <c r="K149" s="5">
        <v>210</v>
      </c>
      <c r="L149" s="5">
        <v>25</v>
      </c>
      <c r="M149" s="5">
        <v>3</v>
      </c>
      <c r="N149" s="5" t="s">
        <v>3</v>
      </c>
      <c r="O149" s="5">
        <v>0</v>
      </c>
      <c r="P149" s="5">
        <f>ROUND(Source!DP123,O149)</f>
        <v>7735</v>
      </c>
      <c r="Q149" s="5"/>
      <c r="R149" s="5"/>
      <c r="S149" s="5"/>
      <c r="T149" s="5"/>
      <c r="U149" s="5"/>
      <c r="V149" s="5"/>
      <c r="W149" s="5">
        <v>151.87</v>
      </c>
      <c r="X149" s="5">
        <v>1</v>
      </c>
      <c r="Y149" s="5">
        <v>151.87</v>
      </c>
      <c r="Z149" s="5">
        <v>7735</v>
      </c>
      <c r="AA149" s="5">
        <v>1</v>
      </c>
      <c r="AB149" s="5">
        <v>7735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211</v>
      </c>
      <c r="F150" s="5">
        <f>ROUND(Source!Y123,O150)</f>
        <v>74</v>
      </c>
      <c r="G150" s="5" t="s">
        <v>116</v>
      </c>
      <c r="H150" s="5" t="s">
        <v>117</v>
      </c>
      <c r="I150" s="5"/>
      <c r="J150" s="5"/>
      <c r="K150" s="5">
        <v>211</v>
      </c>
      <c r="L150" s="5">
        <v>26</v>
      </c>
      <c r="M150" s="5">
        <v>3</v>
      </c>
      <c r="N150" s="5" t="s">
        <v>3</v>
      </c>
      <c r="O150" s="5">
        <v>0</v>
      </c>
      <c r="P150" s="5">
        <f>ROUND(Source!DQ123,O150)</f>
        <v>3763</v>
      </c>
      <c r="Q150" s="5"/>
      <c r="R150" s="5"/>
      <c r="S150" s="5"/>
      <c r="T150" s="5"/>
      <c r="U150" s="5"/>
      <c r="V150" s="5"/>
      <c r="W150" s="5">
        <v>73.88</v>
      </c>
      <c r="X150" s="5">
        <v>1</v>
      </c>
      <c r="Y150" s="5">
        <v>73.88</v>
      </c>
      <c r="Z150" s="5">
        <v>3763</v>
      </c>
      <c r="AA150" s="5">
        <v>1</v>
      </c>
      <c r="AB150" s="5">
        <v>3763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224</v>
      </c>
      <c r="F151" s="5">
        <f>ROUND(Source!AR123,O151)</f>
        <v>431</v>
      </c>
      <c r="G151" s="5" t="s">
        <v>118</v>
      </c>
      <c r="H151" s="5" t="s">
        <v>119</v>
      </c>
      <c r="I151" s="5"/>
      <c r="J151" s="5"/>
      <c r="K151" s="5">
        <v>224</v>
      </c>
      <c r="L151" s="5">
        <v>27</v>
      </c>
      <c r="M151" s="5">
        <v>3</v>
      </c>
      <c r="N151" s="5" t="s">
        <v>3</v>
      </c>
      <c r="O151" s="5">
        <v>0</v>
      </c>
      <c r="P151" s="5">
        <f>ROUND(Source!EJ123,O151)</f>
        <v>21951</v>
      </c>
      <c r="Q151" s="5"/>
      <c r="R151" s="5"/>
      <c r="S151" s="5"/>
      <c r="T151" s="5"/>
      <c r="U151" s="5"/>
      <c r="V151" s="5"/>
      <c r="W151" s="5">
        <v>430.99</v>
      </c>
      <c r="X151" s="5">
        <v>1</v>
      </c>
      <c r="Y151" s="5">
        <v>430.99</v>
      </c>
      <c r="Z151" s="5">
        <v>21951</v>
      </c>
      <c r="AA151" s="5">
        <v>1</v>
      </c>
      <c r="AB151" s="5">
        <v>21951</v>
      </c>
    </row>
    <row r="153" spans="1:255" x14ac:dyDescent="0.2">
      <c r="A153" s="1">
        <v>4</v>
      </c>
      <c r="B153" s="1">
        <v>1</v>
      </c>
      <c r="C153" s="1"/>
      <c r="D153" s="1">
        <f>ROW(A160)</f>
        <v>160</v>
      </c>
      <c r="E153" s="1"/>
      <c r="F153" s="1" t="s">
        <v>44</v>
      </c>
      <c r="G153" s="1" t="s">
        <v>141</v>
      </c>
      <c r="H153" s="1" t="s">
        <v>3</v>
      </c>
      <c r="I153" s="1">
        <v>0</v>
      </c>
      <c r="J153" s="1"/>
      <c r="K153" s="1">
        <v>-1</v>
      </c>
      <c r="L153" s="1"/>
      <c r="M153" s="1" t="s">
        <v>3</v>
      </c>
      <c r="N153" s="1"/>
      <c r="O153" s="1"/>
      <c r="P153" s="1"/>
      <c r="Q153" s="1"/>
      <c r="R153" s="1"/>
      <c r="S153" s="1">
        <v>0</v>
      </c>
      <c r="T153" s="1">
        <v>0</v>
      </c>
      <c r="U153" s="1" t="s">
        <v>3</v>
      </c>
      <c r="V153" s="1">
        <v>9</v>
      </c>
      <c r="W153" s="1"/>
      <c r="X153" s="1"/>
      <c r="Y153" s="1"/>
      <c r="Z153" s="1"/>
      <c r="AA153" s="1"/>
      <c r="AB153" s="1" t="s">
        <v>3</v>
      </c>
      <c r="AC153" s="1" t="s">
        <v>3</v>
      </c>
      <c r="AD153" s="1" t="s">
        <v>3</v>
      </c>
      <c r="AE153" s="1" t="s">
        <v>3</v>
      </c>
      <c r="AF153" s="1" t="s">
        <v>3</v>
      </c>
      <c r="AG153" s="1" t="s">
        <v>3</v>
      </c>
      <c r="AH153" s="1"/>
      <c r="AI153" s="1"/>
      <c r="AJ153" s="1"/>
      <c r="AK153" s="1"/>
      <c r="AL153" s="1"/>
      <c r="AM153" s="1"/>
      <c r="AN153" s="1"/>
      <c r="AO153" s="1"/>
      <c r="AP153" s="1" t="s">
        <v>3</v>
      </c>
      <c r="AQ153" s="1" t="s">
        <v>3</v>
      </c>
      <c r="AR153" s="1" t="s">
        <v>3</v>
      </c>
      <c r="AS153" s="1"/>
      <c r="AT153" s="1"/>
      <c r="AU153" s="1"/>
      <c r="AV153" s="1"/>
      <c r="AW153" s="1"/>
      <c r="AX153" s="1"/>
      <c r="AY153" s="1"/>
      <c r="AZ153" s="1" t="s">
        <v>3</v>
      </c>
      <c r="BA153" s="1"/>
      <c r="BB153" s="1" t="s">
        <v>3</v>
      </c>
      <c r="BC153" s="1" t="s">
        <v>3</v>
      </c>
      <c r="BD153" s="1" t="s">
        <v>3</v>
      </c>
      <c r="BE153" s="1" t="s">
        <v>3</v>
      </c>
      <c r="BF153" s="1" t="s">
        <v>3</v>
      </c>
      <c r="BG153" s="1" t="s">
        <v>3</v>
      </c>
      <c r="BH153" s="1" t="s">
        <v>3</v>
      </c>
      <c r="BI153" s="1" t="s">
        <v>3</v>
      </c>
      <c r="BJ153" s="1" t="s">
        <v>3</v>
      </c>
      <c r="BK153" s="1" t="s">
        <v>3</v>
      </c>
      <c r="BL153" s="1" t="s">
        <v>3</v>
      </c>
      <c r="BM153" s="1" t="s">
        <v>3</v>
      </c>
      <c r="BN153" s="1" t="s">
        <v>3</v>
      </c>
      <c r="BO153" s="1" t="s">
        <v>3</v>
      </c>
      <c r="BP153" s="1" t="s">
        <v>3</v>
      </c>
      <c r="BQ153" s="1"/>
      <c r="BR153" s="1"/>
      <c r="BS153" s="1"/>
      <c r="BT153" s="1"/>
      <c r="BU153" s="1"/>
      <c r="BV153" s="1"/>
      <c r="BW153" s="1"/>
      <c r="BX153" s="1">
        <v>0</v>
      </c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>
        <v>0</v>
      </c>
    </row>
    <row r="155" spans="1:255" x14ac:dyDescent="0.2">
      <c r="A155" s="3">
        <v>52</v>
      </c>
      <c r="B155" s="3">
        <f t="shared" ref="B155:G155" si="99">B160</f>
        <v>1</v>
      </c>
      <c r="C155" s="3">
        <f t="shared" si="99"/>
        <v>4</v>
      </c>
      <c r="D155" s="3">
        <f t="shared" si="99"/>
        <v>153</v>
      </c>
      <c r="E155" s="3">
        <f t="shared" si="99"/>
        <v>0</v>
      </c>
      <c r="F155" s="3" t="str">
        <f t="shared" si="99"/>
        <v>4</v>
      </c>
      <c r="G155" s="3" t="str">
        <f t="shared" si="99"/>
        <v>Комплексная наладка</v>
      </c>
      <c r="H155" s="3"/>
      <c r="I155" s="3"/>
      <c r="J155" s="3"/>
      <c r="K155" s="3"/>
      <c r="L155" s="3"/>
      <c r="M155" s="3"/>
      <c r="N155" s="3"/>
      <c r="O155" s="3">
        <f t="shared" ref="O155:AT155" si="100">O160</f>
        <v>997</v>
      </c>
      <c r="P155" s="3">
        <f t="shared" si="100"/>
        <v>0</v>
      </c>
      <c r="Q155" s="3">
        <f t="shared" si="100"/>
        <v>0</v>
      </c>
      <c r="R155" s="3">
        <f t="shared" si="100"/>
        <v>0</v>
      </c>
      <c r="S155" s="3">
        <f t="shared" si="100"/>
        <v>997</v>
      </c>
      <c r="T155" s="3">
        <f t="shared" si="100"/>
        <v>0</v>
      </c>
      <c r="U155" s="3">
        <f t="shared" si="100"/>
        <v>70.761920000000003</v>
      </c>
      <c r="V155" s="3">
        <f t="shared" si="100"/>
        <v>0</v>
      </c>
      <c r="W155" s="3">
        <f t="shared" si="100"/>
        <v>0</v>
      </c>
      <c r="X155" s="3">
        <f t="shared" si="100"/>
        <v>738</v>
      </c>
      <c r="Y155" s="3">
        <f t="shared" si="100"/>
        <v>359</v>
      </c>
      <c r="Z155" s="3">
        <f t="shared" si="100"/>
        <v>0</v>
      </c>
      <c r="AA155" s="3">
        <f t="shared" si="100"/>
        <v>0</v>
      </c>
      <c r="AB155" s="3">
        <f t="shared" si="100"/>
        <v>997</v>
      </c>
      <c r="AC155" s="3">
        <f t="shared" si="100"/>
        <v>0</v>
      </c>
      <c r="AD155" s="3">
        <f t="shared" si="100"/>
        <v>0</v>
      </c>
      <c r="AE155" s="3">
        <f t="shared" si="100"/>
        <v>0</v>
      </c>
      <c r="AF155" s="3">
        <f t="shared" si="100"/>
        <v>997</v>
      </c>
      <c r="AG155" s="3">
        <f t="shared" si="100"/>
        <v>0</v>
      </c>
      <c r="AH155" s="3">
        <f t="shared" si="100"/>
        <v>70.761920000000003</v>
      </c>
      <c r="AI155" s="3">
        <f t="shared" si="100"/>
        <v>0</v>
      </c>
      <c r="AJ155" s="3">
        <f t="shared" si="100"/>
        <v>0</v>
      </c>
      <c r="AK155" s="3">
        <f t="shared" si="100"/>
        <v>738</v>
      </c>
      <c r="AL155" s="3">
        <f t="shared" si="100"/>
        <v>359</v>
      </c>
      <c r="AM155" s="3">
        <f t="shared" si="100"/>
        <v>0</v>
      </c>
      <c r="AN155" s="3">
        <f t="shared" si="100"/>
        <v>0</v>
      </c>
      <c r="AO155" s="3">
        <f t="shared" si="100"/>
        <v>0</v>
      </c>
      <c r="AP155" s="3">
        <f t="shared" si="100"/>
        <v>0</v>
      </c>
      <c r="AQ155" s="3">
        <f t="shared" si="100"/>
        <v>0</v>
      </c>
      <c r="AR155" s="3">
        <f t="shared" si="100"/>
        <v>2094</v>
      </c>
      <c r="AS155" s="3">
        <f t="shared" si="100"/>
        <v>0</v>
      </c>
      <c r="AT155" s="3">
        <f t="shared" si="100"/>
        <v>0</v>
      </c>
      <c r="AU155" s="3">
        <f t="shared" ref="AU155:BZ155" si="101">AU160</f>
        <v>2094</v>
      </c>
      <c r="AV155" s="3">
        <f t="shared" si="101"/>
        <v>0</v>
      </c>
      <c r="AW155" s="3">
        <f t="shared" si="101"/>
        <v>0</v>
      </c>
      <c r="AX155" s="3">
        <f t="shared" si="101"/>
        <v>0</v>
      </c>
      <c r="AY155" s="3">
        <f t="shared" si="101"/>
        <v>0</v>
      </c>
      <c r="AZ155" s="3">
        <f t="shared" si="101"/>
        <v>0</v>
      </c>
      <c r="BA155" s="3">
        <f t="shared" si="101"/>
        <v>0</v>
      </c>
      <c r="BB155" s="3">
        <f t="shared" si="101"/>
        <v>0</v>
      </c>
      <c r="BC155" s="3">
        <f t="shared" si="101"/>
        <v>0</v>
      </c>
      <c r="BD155" s="3">
        <f t="shared" si="101"/>
        <v>0</v>
      </c>
      <c r="BE155" s="3">
        <f t="shared" si="101"/>
        <v>0</v>
      </c>
      <c r="BF155" s="3">
        <f t="shared" si="101"/>
        <v>0</v>
      </c>
      <c r="BG155" s="3">
        <f t="shared" si="101"/>
        <v>0</v>
      </c>
      <c r="BH155" s="3">
        <f t="shared" si="101"/>
        <v>0</v>
      </c>
      <c r="BI155" s="3">
        <f t="shared" si="101"/>
        <v>0</v>
      </c>
      <c r="BJ155" s="3">
        <f t="shared" si="101"/>
        <v>0</v>
      </c>
      <c r="BK155" s="3">
        <f t="shared" si="101"/>
        <v>0</v>
      </c>
      <c r="BL155" s="3">
        <f t="shared" si="101"/>
        <v>0</v>
      </c>
      <c r="BM155" s="3">
        <f t="shared" si="101"/>
        <v>0</v>
      </c>
      <c r="BN155" s="3">
        <f t="shared" si="101"/>
        <v>0</v>
      </c>
      <c r="BO155" s="3">
        <f t="shared" si="101"/>
        <v>0</v>
      </c>
      <c r="BP155" s="3">
        <f t="shared" si="101"/>
        <v>0</v>
      </c>
      <c r="BQ155" s="3">
        <f t="shared" si="101"/>
        <v>0</v>
      </c>
      <c r="BR155" s="3">
        <f t="shared" si="101"/>
        <v>0</v>
      </c>
      <c r="BS155" s="3">
        <f t="shared" si="101"/>
        <v>0</v>
      </c>
      <c r="BT155" s="3">
        <f t="shared" si="101"/>
        <v>0</v>
      </c>
      <c r="BU155" s="3">
        <f t="shared" si="101"/>
        <v>0</v>
      </c>
      <c r="BV155" s="3">
        <f t="shared" si="101"/>
        <v>0</v>
      </c>
      <c r="BW155" s="3">
        <f t="shared" si="101"/>
        <v>0</v>
      </c>
      <c r="BX155" s="3">
        <f t="shared" si="101"/>
        <v>0</v>
      </c>
      <c r="BY155" s="3">
        <f t="shared" si="101"/>
        <v>0</v>
      </c>
      <c r="BZ155" s="3">
        <f t="shared" si="101"/>
        <v>0</v>
      </c>
      <c r="CA155" s="3">
        <f t="shared" ref="CA155:DF155" si="102">CA160</f>
        <v>2094</v>
      </c>
      <c r="CB155" s="3">
        <f t="shared" si="102"/>
        <v>0</v>
      </c>
      <c r="CC155" s="3">
        <f t="shared" si="102"/>
        <v>0</v>
      </c>
      <c r="CD155" s="3">
        <f t="shared" si="102"/>
        <v>2094</v>
      </c>
      <c r="CE155" s="3">
        <f t="shared" si="102"/>
        <v>0</v>
      </c>
      <c r="CF155" s="3">
        <f t="shared" si="102"/>
        <v>0</v>
      </c>
      <c r="CG155" s="3">
        <f t="shared" si="102"/>
        <v>0</v>
      </c>
      <c r="CH155" s="3">
        <f t="shared" si="102"/>
        <v>0</v>
      </c>
      <c r="CI155" s="3">
        <f t="shared" si="102"/>
        <v>0</v>
      </c>
      <c r="CJ155" s="3">
        <f t="shared" si="102"/>
        <v>0</v>
      </c>
      <c r="CK155" s="3">
        <f t="shared" si="102"/>
        <v>0</v>
      </c>
      <c r="CL155" s="3">
        <f t="shared" si="102"/>
        <v>0</v>
      </c>
      <c r="CM155" s="3">
        <f t="shared" si="102"/>
        <v>0</v>
      </c>
      <c r="CN155" s="3">
        <f t="shared" si="102"/>
        <v>0</v>
      </c>
      <c r="CO155" s="3">
        <f t="shared" si="102"/>
        <v>0</v>
      </c>
      <c r="CP155" s="3">
        <f t="shared" si="102"/>
        <v>0</v>
      </c>
      <c r="CQ155" s="3">
        <f t="shared" si="102"/>
        <v>0</v>
      </c>
      <c r="CR155" s="3">
        <f t="shared" si="102"/>
        <v>0</v>
      </c>
      <c r="CS155" s="3">
        <f t="shared" si="102"/>
        <v>0</v>
      </c>
      <c r="CT155" s="3">
        <f t="shared" si="102"/>
        <v>0</v>
      </c>
      <c r="CU155" s="3">
        <f t="shared" si="102"/>
        <v>0</v>
      </c>
      <c r="CV155" s="3">
        <f t="shared" si="102"/>
        <v>0</v>
      </c>
      <c r="CW155" s="3">
        <f t="shared" si="102"/>
        <v>0</v>
      </c>
      <c r="CX155" s="3">
        <f t="shared" si="102"/>
        <v>0</v>
      </c>
      <c r="CY155" s="3">
        <f t="shared" si="102"/>
        <v>0</v>
      </c>
      <c r="CZ155" s="3">
        <f t="shared" si="102"/>
        <v>0</v>
      </c>
      <c r="DA155" s="3">
        <f t="shared" si="102"/>
        <v>0</v>
      </c>
      <c r="DB155" s="3">
        <f t="shared" si="102"/>
        <v>0</v>
      </c>
      <c r="DC155" s="3">
        <f t="shared" si="102"/>
        <v>0</v>
      </c>
      <c r="DD155" s="3">
        <f t="shared" si="102"/>
        <v>0</v>
      </c>
      <c r="DE155" s="3">
        <f t="shared" si="102"/>
        <v>0</v>
      </c>
      <c r="DF155" s="3">
        <f t="shared" si="102"/>
        <v>0</v>
      </c>
      <c r="DG155" s="4">
        <f t="shared" ref="DG155:EL155" si="103">DG160</f>
        <v>50779</v>
      </c>
      <c r="DH155" s="4">
        <f t="shared" si="103"/>
        <v>0</v>
      </c>
      <c r="DI155" s="4">
        <f t="shared" si="103"/>
        <v>0</v>
      </c>
      <c r="DJ155" s="4">
        <f t="shared" si="103"/>
        <v>0</v>
      </c>
      <c r="DK155" s="4">
        <f t="shared" si="103"/>
        <v>50779</v>
      </c>
      <c r="DL155" s="4">
        <f t="shared" si="103"/>
        <v>0</v>
      </c>
      <c r="DM155" s="4">
        <f t="shared" si="103"/>
        <v>70.761920000000003</v>
      </c>
      <c r="DN155" s="4">
        <f t="shared" si="103"/>
        <v>0</v>
      </c>
      <c r="DO155" s="4">
        <f t="shared" si="103"/>
        <v>0</v>
      </c>
      <c r="DP155" s="4">
        <f t="shared" si="103"/>
        <v>37576</v>
      </c>
      <c r="DQ155" s="4">
        <f t="shared" si="103"/>
        <v>18280</v>
      </c>
      <c r="DR155" s="4">
        <f t="shared" si="103"/>
        <v>0</v>
      </c>
      <c r="DS155" s="4">
        <f t="shared" si="103"/>
        <v>0</v>
      </c>
      <c r="DT155" s="4">
        <f t="shared" si="103"/>
        <v>50779</v>
      </c>
      <c r="DU155" s="4">
        <f t="shared" si="103"/>
        <v>0</v>
      </c>
      <c r="DV155" s="4">
        <f t="shared" si="103"/>
        <v>0</v>
      </c>
      <c r="DW155" s="4">
        <f t="shared" si="103"/>
        <v>0</v>
      </c>
      <c r="DX155" s="4">
        <f t="shared" si="103"/>
        <v>50779</v>
      </c>
      <c r="DY155" s="4">
        <f t="shared" si="103"/>
        <v>0</v>
      </c>
      <c r="DZ155" s="4">
        <f t="shared" si="103"/>
        <v>70.761920000000003</v>
      </c>
      <c r="EA155" s="4">
        <f t="shared" si="103"/>
        <v>0</v>
      </c>
      <c r="EB155" s="4">
        <f t="shared" si="103"/>
        <v>0</v>
      </c>
      <c r="EC155" s="4">
        <f t="shared" si="103"/>
        <v>37576</v>
      </c>
      <c r="ED155" s="4">
        <f t="shared" si="103"/>
        <v>18280</v>
      </c>
      <c r="EE155" s="4">
        <f t="shared" si="103"/>
        <v>0</v>
      </c>
      <c r="EF155" s="4">
        <f t="shared" si="103"/>
        <v>0</v>
      </c>
      <c r="EG155" s="4">
        <f t="shared" si="103"/>
        <v>0</v>
      </c>
      <c r="EH155" s="4">
        <f t="shared" si="103"/>
        <v>0</v>
      </c>
      <c r="EI155" s="4">
        <f t="shared" si="103"/>
        <v>0</v>
      </c>
      <c r="EJ155" s="4">
        <f t="shared" si="103"/>
        <v>106635</v>
      </c>
      <c r="EK155" s="4">
        <f t="shared" si="103"/>
        <v>0</v>
      </c>
      <c r="EL155" s="4">
        <f t="shared" si="103"/>
        <v>0</v>
      </c>
      <c r="EM155" s="4">
        <f t="shared" ref="EM155:FR155" si="104">EM160</f>
        <v>106635</v>
      </c>
      <c r="EN155" s="4">
        <f t="shared" si="104"/>
        <v>0</v>
      </c>
      <c r="EO155" s="4">
        <f t="shared" si="104"/>
        <v>0</v>
      </c>
      <c r="EP155" s="4">
        <f t="shared" si="104"/>
        <v>0</v>
      </c>
      <c r="EQ155" s="4">
        <f t="shared" si="104"/>
        <v>0</v>
      </c>
      <c r="ER155" s="4">
        <f t="shared" si="104"/>
        <v>0</v>
      </c>
      <c r="ES155" s="4">
        <f t="shared" si="104"/>
        <v>0</v>
      </c>
      <c r="ET155" s="4">
        <f t="shared" si="104"/>
        <v>0</v>
      </c>
      <c r="EU155" s="4">
        <f t="shared" si="104"/>
        <v>0</v>
      </c>
      <c r="EV155" s="4">
        <f t="shared" si="104"/>
        <v>0</v>
      </c>
      <c r="EW155" s="4">
        <f t="shared" si="104"/>
        <v>0</v>
      </c>
      <c r="EX155" s="4">
        <f t="shared" si="104"/>
        <v>0</v>
      </c>
      <c r="EY155" s="4">
        <f t="shared" si="104"/>
        <v>0</v>
      </c>
      <c r="EZ155" s="4">
        <f t="shared" si="104"/>
        <v>0</v>
      </c>
      <c r="FA155" s="4">
        <f t="shared" si="104"/>
        <v>0</v>
      </c>
      <c r="FB155" s="4">
        <f t="shared" si="104"/>
        <v>0</v>
      </c>
      <c r="FC155" s="4">
        <f t="shared" si="104"/>
        <v>0</v>
      </c>
      <c r="FD155" s="4">
        <f t="shared" si="104"/>
        <v>0</v>
      </c>
      <c r="FE155" s="4">
        <f t="shared" si="104"/>
        <v>0</v>
      </c>
      <c r="FF155" s="4">
        <f t="shared" si="104"/>
        <v>0</v>
      </c>
      <c r="FG155" s="4">
        <f t="shared" si="104"/>
        <v>0</v>
      </c>
      <c r="FH155" s="4">
        <f t="shared" si="104"/>
        <v>0</v>
      </c>
      <c r="FI155" s="4">
        <f t="shared" si="104"/>
        <v>0</v>
      </c>
      <c r="FJ155" s="4">
        <f t="shared" si="104"/>
        <v>0</v>
      </c>
      <c r="FK155" s="4">
        <f t="shared" si="104"/>
        <v>0</v>
      </c>
      <c r="FL155" s="4">
        <f t="shared" si="104"/>
        <v>0</v>
      </c>
      <c r="FM155" s="4">
        <f t="shared" si="104"/>
        <v>0</v>
      </c>
      <c r="FN155" s="4">
        <f t="shared" si="104"/>
        <v>0</v>
      </c>
      <c r="FO155" s="4">
        <f t="shared" si="104"/>
        <v>0</v>
      </c>
      <c r="FP155" s="4">
        <f t="shared" si="104"/>
        <v>0</v>
      </c>
      <c r="FQ155" s="4">
        <f t="shared" si="104"/>
        <v>0</v>
      </c>
      <c r="FR155" s="4">
        <f t="shared" si="104"/>
        <v>0</v>
      </c>
      <c r="FS155" s="4">
        <f t="shared" ref="FS155:GX155" si="105">FS160</f>
        <v>106635</v>
      </c>
      <c r="FT155" s="4">
        <f t="shared" si="105"/>
        <v>0</v>
      </c>
      <c r="FU155" s="4">
        <f t="shared" si="105"/>
        <v>0</v>
      </c>
      <c r="FV155" s="4">
        <f t="shared" si="105"/>
        <v>106635</v>
      </c>
      <c r="FW155" s="4">
        <f t="shared" si="105"/>
        <v>0</v>
      </c>
      <c r="FX155" s="4">
        <f t="shared" si="105"/>
        <v>0</v>
      </c>
      <c r="FY155" s="4">
        <f t="shared" si="105"/>
        <v>0</v>
      </c>
      <c r="FZ155" s="4">
        <f t="shared" si="105"/>
        <v>0</v>
      </c>
      <c r="GA155" s="4">
        <f t="shared" si="105"/>
        <v>0</v>
      </c>
      <c r="GB155" s="4">
        <f t="shared" si="105"/>
        <v>0</v>
      </c>
      <c r="GC155" s="4">
        <f t="shared" si="105"/>
        <v>0</v>
      </c>
      <c r="GD155" s="4">
        <f t="shared" si="105"/>
        <v>0</v>
      </c>
      <c r="GE155" s="4">
        <f t="shared" si="105"/>
        <v>0</v>
      </c>
      <c r="GF155" s="4">
        <f t="shared" si="105"/>
        <v>0</v>
      </c>
      <c r="GG155" s="4">
        <f t="shared" si="105"/>
        <v>0</v>
      </c>
      <c r="GH155" s="4">
        <f t="shared" si="105"/>
        <v>0</v>
      </c>
      <c r="GI155" s="4">
        <f t="shared" si="105"/>
        <v>0</v>
      </c>
      <c r="GJ155" s="4">
        <f t="shared" si="105"/>
        <v>0</v>
      </c>
      <c r="GK155" s="4">
        <f t="shared" si="105"/>
        <v>0</v>
      </c>
      <c r="GL155" s="4">
        <f t="shared" si="105"/>
        <v>0</v>
      </c>
      <c r="GM155" s="4">
        <f t="shared" si="105"/>
        <v>0</v>
      </c>
      <c r="GN155" s="4">
        <f t="shared" si="105"/>
        <v>0</v>
      </c>
      <c r="GO155" s="4">
        <f t="shared" si="105"/>
        <v>0</v>
      </c>
      <c r="GP155" s="4">
        <f t="shared" si="105"/>
        <v>0</v>
      </c>
      <c r="GQ155" s="4">
        <f t="shared" si="105"/>
        <v>0</v>
      </c>
      <c r="GR155" s="4">
        <f t="shared" si="105"/>
        <v>0</v>
      </c>
      <c r="GS155" s="4">
        <f t="shared" si="105"/>
        <v>0</v>
      </c>
      <c r="GT155" s="4">
        <f t="shared" si="105"/>
        <v>0</v>
      </c>
      <c r="GU155" s="4">
        <f t="shared" si="105"/>
        <v>0</v>
      </c>
      <c r="GV155" s="4">
        <f t="shared" si="105"/>
        <v>0</v>
      </c>
      <c r="GW155" s="4">
        <f t="shared" si="105"/>
        <v>0</v>
      </c>
      <c r="GX155" s="4">
        <f t="shared" si="105"/>
        <v>0</v>
      </c>
    </row>
    <row r="157" spans="1:255" x14ac:dyDescent="0.2">
      <c r="A157" s="2">
        <v>17</v>
      </c>
      <c r="B157" s="2">
        <v>1</v>
      </c>
      <c r="C157" s="2">
        <f>ROW(SmtRes!A54)</f>
        <v>54</v>
      </c>
      <c r="D157" s="2">
        <f>ROW(EtalonRes!A54)</f>
        <v>54</v>
      </c>
      <c r="E157" s="2" t="s">
        <v>142</v>
      </c>
      <c r="F157" s="2" t="s">
        <v>143</v>
      </c>
      <c r="G157" s="2" t="s">
        <v>144</v>
      </c>
      <c r="H157" s="2" t="s">
        <v>145</v>
      </c>
      <c r="I157" s="2">
        <f>ROUND(ROUND(1,4),7)</f>
        <v>1</v>
      </c>
      <c r="J157" s="2">
        <v>0</v>
      </c>
      <c r="K157" s="2">
        <f>ROUND(ROUND(1,4),7)</f>
        <v>1</v>
      </c>
      <c r="L157" s="2"/>
      <c r="M157" s="2"/>
      <c r="N157" s="2"/>
      <c r="O157" s="2">
        <f>ROUND(CP157,2)</f>
        <v>997.03</v>
      </c>
      <c r="P157" s="2">
        <f>ROUND(CQ157*I157,2)</f>
        <v>0</v>
      </c>
      <c r="Q157" s="2">
        <f>ROUND(CR157*I157,2)</f>
        <v>0</v>
      </c>
      <c r="R157" s="2">
        <f>ROUND(CS157*I157,2)</f>
        <v>0</v>
      </c>
      <c r="S157" s="2">
        <f>ROUND(CT157*I157,2)</f>
        <v>997.03</v>
      </c>
      <c r="T157" s="2">
        <f>ROUND(CU157*I157,2)</f>
        <v>0</v>
      </c>
      <c r="U157" s="2">
        <f>ROUND(CV157*I157,7)</f>
        <v>70.761920000000003</v>
      </c>
      <c r="V157" s="2">
        <f>ROUND(CW157*I157,7)</f>
        <v>0</v>
      </c>
      <c r="W157" s="2">
        <f>ROUND(CX157*I157,2)</f>
        <v>0</v>
      </c>
      <c r="X157" s="2">
        <f>ROUND(CY157,2)</f>
        <v>737.8</v>
      </c>
      <c r="Y157" s="2">
        <f>ROUND(CZ157,2)</f>
        <v>358.93</v>
      </c>
      <c r="Z157" s="2"/>
      <c r="AA157" s="2">
        <v>64891566</v>
      </c>
      <c r="AB157" s="2">
        <f>ROUND((AC157+AD157+AF157),2)</f>
        <v>997.03</v>
      </c>
      <c r="AC157" s="2">
        <f>ROUND((ES157),2)</f>
        <v>0</v>
      </c>
      <c r="AD157" s="2">
        <f>ROUND(((((ET157*ROUND(1.255,7)))-((EU157*ROUND(1.255,7))))+AE157),2)</f>
        <v>0</v>
      </c>
      <c r="AE157" s="2">
        <f>ROUND(((EU157*ROUND(1.255,7))),2)</f>
        <v>0</v>
      </c>
      <c r="AF157" s="2">
        <f>ROUND(((EV157*ROUND((1.255*0.8),7))),2)</f>
        <v>997.03</v>
      </c>
      <c r="AG157" s="2">
        <f>ROUND((AP157),2)</f>
        <v>0</v>
      </c>
      <c r="AH157" s="2">
        <f>((EW157*ROUND((1.255*0.8),7)))</f>
        <v>70.761920000000003</v>
      </c>
      <c r="AI157" s="2">
        <f>((EX157*ROUND(1.255,7)))</f>
        <v>0</v>
      </c>
      <c r="AJ157" s="2">
        <f>(AS157)</f>
        <v>0</v>
      </c>
      <c r="AK157" s="2">
        <v>993.06</v>
      </c>
      <c r="AL157" s="2">
        <v>0</v>
      </c>
      <c r="AM157" s="2">
        <v>0</v>
      </c>
      <c r="AN157" s="2">
        <v>0</v>
      </c>
      <c r="AO157" s="2">
        <v>993.06</v>
      </c>
      <c r="AP157" s="2">
        <v>0</v>
      </c>
      <c r="AQ157" s="2">
        <v>70.48</v>
      </c>
      <c r="AR157" s="2">
        <v>0</v>
      </c>
      <c r="AS157" s="2">
        <v>0</v>
      </c>
      <c r="AT157" s="2">
        <v>74</v>
      </c>
      <c r="AU157" s="2">
        <v>36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0</v>
      </c>
      <c r="BI157" s="2">
        <v>4</v>
      </c>
      <c r="BJ157" s="2" t="s">
        <v>146</v>
      </c>
      <c r="BK157" s="2"/>
      <c r="BL157" s="2"/>
      <c r="BM157" s="2">
        <v>200001</v>
      </c>
      <c r="BN157" s="2">
        <v>0</v>
      </c>
      <c r="BO157" s="2" t="s">
        <v>3</v>
      </c>
      <c r="BP157" s="2">
        <v>0</v>
      </c>
      <c r="BQ157" s="2">
        <v>4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74</v>
      </c>
      <c r="CA157" s="2">
        <v>36</v>
      </c>
      <c r="CB157" s="2" t="s">
        <v>3</v>
      </c>
      <c r="CC157" s="2"/>
      <c r="CD157" s="2"/>
      <c r="CE157" s="2">
        <v>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237</v>
      </c>
      <c r="CO157" s="2">
        <v>0</v>
      </c>
      <c r="CP157" s="2">
        <f>(P157+Q157+S157)</f>
        <v>997.03</v>
      </c>
      <c r="CQ157" s="2">
        <f>AC157*BC157</f>
        <v>0</v>
      </c>
      <c r="CR157" s="2">
        <f>((((ET157*ROUND(1.255,7)))*BB157-((EU157*ROUND(1.255,7)))*BS157)+AE157*BS157)</f>
        <v>0</v>
      </c>
      <c r="CS157" s="2">
        <f>AE157*BS157</f>
        <v>0</v>
      </c>
      <c r="CT157" s="2">
        <f>AF157*BA157</f>
        <v>997.03</v>
      </c>
      <c r="CU157" s="2">
        <f t="shared" ref="CU157:CX158" si="106">AG157</f>
        <v>0</v>
      </c>
      <c r="CV157" s="2">
        <f t="shared" si="106"/>
        <v>70.761920000000003</v>
      </c>
      <c r="CW157" s="2">
        <f t="shared" si="106"/>
        <v>0</v>
      </c>
      <c r="CX157" s="2">
        <f t="shared" si="106"/>
        <v>0</v>
      </c>
      <c r="CY157" s="2">
        <f>(((S157+R157)*AT157)/100)</f>
        <v>737.80219999999997</v>
      </c>
      <c r="CZ157" s="2">
        <f>(((S157+R157)*AU157)/100)</f>
        <v>358.93080000000003</v>
      </c>
      <c r="DA157" s="2"/>
      <c r="DB157" s="2"/>
      <c r="DC157" s="2" t="s">
        <v>3</v>
      </c>
      <c r="DD157" s="2" t="s">
        <v>3</v>
      </c>
      <c r="DE157" s="2" t="s">
        <v>27</v>
      </c>
      <c r="DF157" s="2" t="s">
        <v>27</v>
      </c>
      <c r="DG157" s="2" t="s">
        <v>28</v>
      </c>
      <c r="DH157" s="2" t="s">
        <v>3</v>
      </c>
      <c r="DI157" s="2" t="s">
        <v>28</v>
      </c>
      <c r="DJ157" s="2" t="s">
        <v>27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1013</v>
      </c>
      <c r="DV157" s="2" t="s">
        <v>145</v>
      </c>
      <c r="DW157" s="2" t="s">
        <v>145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56793215</v>
      </c>
      <c r="EF157" s="2">
        <v>4</v>
      </c>
      <c r="EG157" s="2" t="s">
        <v>29</v>
      </c>
      <c r="EH157" s="2">
        <v>83</v>
      </c>
      <c r="EI157" s="2" t="s">
        <v>29</v>
      </c>
      <c r="EJ157" s="2">
        <v>4</v>
      </c>
      <c r="EK157" s="2">
        <v>200001</v>
      </c>
      <c r="EL157" s="2" t="s">
        <v>30</v>
      </c>
      <c r="EM157" s="2" t="s">
        <v>31</v>
      </c>
      <c r="EN157" s="2"/>
      <c r="EO157" s="2" t="s">
        <v>32</v>
      </c>
      <c r="EP157" s="2"/>
      <c r="EQ157" s="2">
        <v>131072</v>
      </c>
      <c r="ER157" s="2">
        <v>993.06</v>
      </c>
      <c r="ES157" s="2">
        <v>0</v>
      </c>
      <c r="ET157" s="2">
        <v>0</v>
      </c>
      <c r="EU157" s="2">
        <v>0</v>
      </c>
      <c r="EV157" s="2">
        <v>993.06</v>
      </c>
      <c r="EW157" s="2">
        <v>70.48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74</v>
      </c>
      <c r="FY157" s="2">
        <v>36</v>
      </c>
      <c r="FZ157" s="2"/>
      <c r="GA157" s="2" t="s">
        <v>3</v>
      </c>
      <c r="GB157" s="2"/>
      <c r="GC157" s="2"/>
      <c r="GD157" s="2">
        <v>1</v>
      </c>
      <c r="GE157" s="2"/>
      <c r="GF157" s="2">
        <v>1240148102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>ROUND(IF(AND(BH157=3,BI157=3,FS157&lt;&gt;0),P157,0),2)</f>
        <v>0</v>
      </c>
      <c r="GM157" s="2">
        <f>ROUND(O157+X157+Y157,2)+GX157</f>
        <v>2093.7600000000002</v>
      </c>
      <c r="GN157" s="2">
        <f>IF(OR(BI157=0,BI157=1),GM157-GX157,0)</f>
        <v>0</v>
      </c>
      <c r="GO157" s="2">
        <f>IF(BI157=2,GM157-GX157,0)</f>
        <v>0</v>
      </c>
      <c r="GP157" s="2">
        <f>IF(BI157=4,GM157-GX157,0)</f>
        <v>2093.7600000000002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>ROUND((GT157),2)</f>
        <v>0</v>
      </c>
      <c r="GW157" s="2">
        <v>1</v>
      </c>
      <c r="GX157" s="2">
        <f>ROUND(HC157*I157,2)</f>
        <v>0</v>
      </c>
      <c r="GY157" s="2"/>
      <c r="GZ157" s="2"/>
      <c r="HA157" s="2">
        <v>0</v>
      </c>
      <c r="HB157" s="2">
        <v>0</v>
      </c>
      <c r="HC157" s="2">
        <f>GV157*GW157</f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33</v>
      </c>
      <c r="HO157" s="2" t="s">
        <v>34</v>
      </c>
      <c r="HP157" s="2" t="s">
        <v>29</v>
      </c>
      <c r="HQ157" s="2" t="s">
        <v>29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1</v>
      </c>
      <c r="C158">
        <f>ROW(SmtRes!A56)</f>
        <v>56</v>
      </c>
      <c r="D158">
        <f>ROW(EtalonRes!A56)</f>
        <v>56</v>
      </c>
      <c r="E158" t="s">
        <v>142</v>
      </c>
      <c r="F158" t="s">
        <v>143</v>
      </c>
      <c r="G158" t="s">
        <v>144</v>
      </c>
      <c r="H158" t="s">
        <v>145</v>
      </c>
      <c r="I158">
        <f>ROUND(ROUND(1,4),7)</f>
        <v>1</v>
      </c>
      <c r="J158">
        <v>0</v>
      </c>
      <c r="K158">
        <f>ROUND(ROUND(1,4),7)</f>
        <v>1</v>
      </c>
      <c r="O158">
        <f>ROUND(CP158,0)</f>
        <v>50779</v>
      </c>
      <c r="P158">
        <f>ROUND(CQ158*I158,0)</f>
        <v>0</v>
      </c>
      <c r="Q158">
        <f>ROUND(CR158*I158,0)</f>
        <v>0</v>
      </c>
      <c r="R158">
        <f>ROUND(CS158*I158,0)</f>
        <v>0</v>
      </c>
      <c r="S158">
        <f>ROUND(CT158*I158,0)</f>
        <v>50779</v>
      </c>
      <c r="T158">
        <f>ROUND(CU158*I158,0)</f>
        <v>0</v>
      </c>
      <c r="U158">
        <f>ROUND(CV158*I158,7)</f>
        <v>70.761920000000003</v>
      </c>
      <c r="V158">
        <f>ROUND(CW158*I158,7)</f>
        <v>0</v>
      </c>
      <c r="W158">
        <f>ROUND(CX158*I158,0)</f>
        <v>0</v>
      </c>
      <c r="X158">
        <f>ROUND(CY158,0)</f>
        <v>37576</v>
      </c>
      <c r="Y158">
        <f>ROUND(CZ158,0)</f>
        <v>18280</v>
      </c>
      <c r="AA158">
        <v>64891563</v>
      </c>
      <c r="AB158">
        <f>ROUND((AC158+AD158+AF158),2)</f>
        <v>997.03</v>
      </c>
      <c r="AC158">
        <f>ROUND((ES158),2)</f>
        <v>0</v>
      </c>
      <c r="AD158">
        <f>ROUND(((((ET158*ROUND(1.255,7)))-((EU158*ROUND(1.255,7))))+AE158),2)</f>
        <v>0</v>
      </c>
      <c r="AE158">
        <f>ROUND(((EU158*ROUND(1.255,7))),2)</f>
        <v>0</v>
      </c>
      <c r="AF158">
        <f>ROUND(((EV158*ROUND((1.255*0.8),7))),2)</f>
        <v>997.03</v>
      </c>
      <c r="AG158">
        <f>ROUND((AP158),2)</f>
        <v>0</v>
      </c>
      <c r="AH158">
        <f>((EW158*ROUND((1.255*0.8),7)))</f>
        <v>70.761920000000003</v>
      </c>
      <c r="AI158">
        <f>((EX158*ROUND(1.255,7)))</f>
        <v>0</v>
      </c>
      <c r="AJ158">
        <f>(AS158)</f>
        <v>0</v>
      </c>
      <c r="AK158">
        <v>993.06</v>
      </c>
      <c r="AL158">
        <v>0</v>
      </c>
      <c r="AM158">
        <v>0</v>
      </c>
      <c r="AN158">
        <v>0</v>
      </c>
      <c r="AO158">
        <v>993.06</v>
      </c>
      <c r="AP158">
        <v>0</v>
      </c>
      <c r="AQ158">
        <v>70.48</v>
      </c>
      <c r="AR158">
        <v>0</v>
      </c>
      <c r="AS158">
        <v>0</v>
      </c>
      <c r="AT158">
        <v>74</v>
      </c>
      <c r="AU158">
        <v>36</v>
      </c>
      <c r="AV158">
        <v>1</v>
      </c>
      <c r="AW158">
        <v>1</v>
      </c>
      <c r="AZ158">
        <v>1</v>
      </c>
      <c r="BA158">
        <v>50.93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4</v>
      </c>
      <c r="BJ158" t="s">
        <v>146</v>
      </c>
      <c r="BM158">
        <v>200001</v>
      </c>
      <c r="BN158">
        <v>0</v>
      </c>
      <c r="BO158" t="s">
        <v>3</v>
      </c>
      <c r="BP158">
        <v>0</v>
      </c>
      <c r="BQ158">
        <v>4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74</v>
      </c>
      <c r="CA158">
        <v>36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237</v>
      </c>
      <c r="CO158">
        <v>0</v>
      </c>
      <c r="CP158">
        <f>(P158+Q158+S158)</f>
        <v>50779</v>
      </c>
      <c r="CQ158">
        <f>AC158*BC158</f>
        <v>0</v>
      </c>
      <c r="CR158">
        <f>((((ET158*ROUND(1.255,7)))*BB158-((EU158*ROUND(1.255,7)))*BS158)+AE158*BS158)</f>
        <v>0</v>
      </c>
      <c r="CS158">
        <f>AE158*BS158</f>
        <v>0</v>
      </c>
      <c r="CT158">
        <f>AF158*BA158</f>
        <v>50778.7379</v>
      </c>
      <c r="CU158">
        <f t="shared" si="106"/>
        <v>0</v>
      </c>
      <c r="CV158">
        <f t="shared" si="106"/>
        <v>70.761920000000003</v>
      </c>
      <c r="CW158">
        <f t="shared" si="106"/>
        <v>0</v>
      </c>
      <c r="CX158">
        <f t="shared" si="106"/>
        <v>0</v>
      </c>
      <c r="CY158">
        <f>(((S158+R158)*AT158)/100)</f>
        <v>37576.46</v>
      </c>
      <c r="CZ158">
        <f>(((S158+R158)*AU158)/100)</f>
        <v>18280.439999999999</v>
      </c>
      <c r="DC158" t="s">
        <v>3</v>
      </c>
      <c r="DD158" t="s">
        <v>3</v>
      </c>
      <c r="DE158" t="s">
        <v>27</v>
      </c>
      <c r="DF158" t="s">
        <v>27</v>
      </c>
      <c r="DG158" t="s">
        <v>28</v>
      </c>
      <c r="DH158" t="s">
        <v>3</v>
      </c>
      <c r="DI158" t="s">
        <v>28</v>
      </c>
      <c r="DJ158" t="s">
        <v>27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145</v>
      </c>
      <c r="DW158" t="s">
        <v>145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56793215</v>
      </c>
      <c r="EF158">
        <v>4</v>
      </c>
      <c r="EG158" t="s">
        <v>29</v>
      </c>
      <c r="EH158">
        <v>83</v>
      </c>
      <c r="EI158" t="s">
        <v>29</v>
      </c>
      <c r="EJ158">
        <v>4</v>
      </c>
      <c r="EK158">
        <v>200001</v>
      </c>
      <c r="EL158" t="s">
        <v>30</v>
      </c>
      <c r="EM158" t="s">
        <v>31</v>
      </c>
      <c r="EO158" t="s">
        <v>32</v>
      </c>
      <c r="EQ158">
        <v>131072</v>
      </c>
      <c r="ER158">
        <v>993.06</v>
      </c>
      <c r="ES158">
        <v>0</v>
      </c>
      <c r="ET158">
        <v>0</v>
      </c>
      <c r="EU158">
        <v>0</v>
      </c>
      <c r="EV158">
        <v>993.06</v>
      </c>
      <c r="EW158">
        <v>70.48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74</v>
      </c>
      <c r="FY158">
        <v>36</v>
      </c>
      <c r="GA158" t="s">
        <v>3</v>
      </c>
      <c r="GD158">
        <v>1</v>
      </c>
      <c r="GF158">
        <v>1240148102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>ROUND(IF(AND(BH158=3,BI158=3,FS158&lt;&gt;0),P158,0),0)</f>
        <v>0</v>
      </c>
      <c r="GM158">
        <f>ROUND(O158+X158+Y158,0)+GX158</f>
        <v>106635</v>
      </c>
      <c r="GN158">
        <f>IF(OR(BI158=0,BI158=1),GM158-GX158,0)</f>
        <v>0</v>
      </c>
      <c r="GO158">
        <f>IF(BI158=2,GM158-GX158,0)</f>
        <v>0</v>
      </c>
      <c r="GP158">
        <f>IF(BI158=4,GM158-GX158,0)</f>
        <v>106635</v>
      </c>
      <c r="GR158">
        <v>0</v>
      </c>
      <c r="GS158">
        <v>3</v>
      </c>
      <c r="GT158">
        <v>0</v>
      </c>
      <c r="GU158" t="s">
        <v>3</v>
      </c>
      <c r="GV158">
        <f>ROUND((GT158),2)</f>
        <v>0</v>
      </c>
      <c r="GW158">
        <v>1</v>
      </c>
      <c r="GX158">
        <f>ROUND(HC158*I158,0)</f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33</v>
      </c>
      <c r="HO158" t="s">
        <v>34</v>
      </c>
      <c r="HP158" t="s">
        <v>29</v>
      </c>
      <c r="HQ158" t="s">
        <v>29</v>
      </c>
      <c r="HS158">
        <v>0</v>
      </c>
      <c r="IK158">
        <v>0</v>
      </c>
    </row>
    <row r="160" spans="1:255" x14ac:dyDescent="0.2">
      <c r="A160" s="3">
        <v>51</v>
      </c>
      <c r="B160" s="3">
        <f>B153</f>
        <v>1</v>
      </c>
      <c r="C160" s="3">
        <f>A153</f>
        <v>4</v>
      </c>
      <c r="D160" s="3">
        <f>ROW(A153)</f>
        <v>153</v>
      </c>
      <c r="E160" s="3"/>
      <c r="F160" s="3" t="str">
        <f>IF(F153&lt;&gt;"",F153,"")</f>
        <v>4</v>
      </c>
      <c r="G160" s="3" t="str">
        <f>IF(G153&lt;&gt;"",G153,"")</f>
        <v>Комплексная наладка</v>
      </c>
      <c r="H160" s="3">
        <v>0</v>
      </c>
      <c r="I160" s="3"/>
      <c r="J160" s="3"/>
      <c r="K160" s="3"/>
      <c r="L160" s="3"/>
      <c r="M160" s="3"/>
      <c r="N160" s="3"/>
      <c r="O160" s="3">
        <f t="shared" ref="O160:T160" si="107">ROUND(AB160,0)</f>
        <v>997</v>
      </c>
      <c r="P160" s="3">
        <f t="shared" si="107"/>
        <v>0</v>
      </c>
      <c r="Q160" s="3">
        <f t="shared" si="107"/>
        <v>0</v>
      </c>
      <c r="R160" s="3">
        <f t="shared" si="107"/>
        <v>0</v>
      </c>
      <c r="S160" s="3">
        <f t="shared" si="107"/>
        <v>997</v>
      </c>
      <c r="T160" s="3">
        <f t="shared" si="107"/>
        <v>0</v>
      </c>
      <c r="U160" s="3">
        <f>AH160</f>
        <v>70.761920000000003</v>
      </c>
      <c r="V160" s="3">
        <f>AI160</f>
        <v>0</v>
      </c>
      <c r="W160" s="3">
        <f>ROUND(AJ160,0)</f>
        <v>0</v>
      </c>
      <c r="X160" s="3">
        <f>ROUND(AK160,0)</f>
        <v>738</v>
      </c>
      <c r="Y160" s="3">
        <f>ROUND(AL160,0)</f>
        <v>359</v>
      </c>
      <c r="Z160" s="3"/>
      <c r="AA160" s="3"/>
      <c r="AB160" s="3">
        <f>ROUND(SUMIF(AA157:AA158,"=64891566",O157:O158),0)</f>
        <v>997</v>
      </c>
      <c r="AC160" s="3">
        <f>ROUND(SUMIF(AA157:AA158,"=64891566",P157:P158),0)</f>
        <v>0</v>
      </c>
      <c r="AD160" s="3">
        <f>ROUND(SUMIF(AA157:AA158,"=64891566",Q157:Q158),0)</f>
        <v>0</v>
      </c>
      <c r="AE160" s="3">
        <f>ROUND(SUMIF(AA157:AA158,"=64891566",R157:R158),0)</f>
        <v>0</v>
      </c>
      <c r="AF160" s="3">
        <f>ROUND(SUMIF(AA157:AA158,"=64891566",S157:S158),0)</f>
        <v>997</v>
      </c>
      <c r="AG160" s="3">
        <f>ROUND(SUMIF(AA157:AA158,"=64891566",T157:T158),0)</f>
        <v>0</v>
      </c>
      <c r="AH160" s="3">
        <f>SUMIF(AA157:AA158,"=64891566",U157:U158)</f>
        <v>70.761920000000003</v>
      </c>
      <c r="AI160" s="3">
        <f>SUMIF(AA157:AA158,"=64891566",V157:V158)</f>
        <v>0</v>
      </c>
      <c r="AJ160" s="3">
        <f>ROUND(SUMIF(AA157:AA158,"=64891566",W157:W158),0)</f>
        <v>0</v>
      </c>
      <c r="AK160" s="3">
        <f>ROUND(SUMIF(AA157:AA158,"=64891566",X157:X158),0)</f>
        <v>738</v>
      </c>
      <c r="AL160" s="3">
        <f>ROUND(SUMIF(AA157:AA158,"=64891566",Y157:Y158),0)</f>
        <v>359</v>
      </c>
      <c r="AM160" s="3"/>
      <c r="AN160" s="3"/>
      <c r="AO160" s="3">
        <f t="shared" ref="AO160:BD160" si="108">ROUND(BX160,0)</f>
        <v>0</v>
      </c>
      <c r="AP160" s="3">
        <f t="shared" si="108"/>
        <v>0</v>
      </c>
      <c r="AQ160" s="3">
        <f t="shared" si="108"/>
        <v>0</v>
      </c>
      <c r="AR160" s="3">
        <f t="shared" si="108"/>
        <v>2094</v>
      </c>
      <c r="AS160" s="3">
        <f t="shared" si="108"/>
        <v>0</v>
      </c>
      <c r="AT160" s="3">
        <f t="shared" si="108"/>
        <v>0</v>
      </c>
      <c r="AU160" s="3">
        <f t="shared" si="108"/>
        <v>2094</v>
      </c>
      <c r="AV160" s="3">
        <f t="shared" si="108"/>
        <v>0</v>
      </c>
      <c r="AW160" s="3">
        <f t="shared" si="108"/>
        <v>0</v>
      </c>
      <c r="AX160" s="3">
        <f t="shared" si="108"/>
        <v>0</v>
      </c>
      <c r="AY160" s="3">
        <f t="shared" si="108"/>
        <v>0</v>
      </c>
      <c r="AZ160" s="3">
        <f t="shared" si="108"/>
        <v>0</v>
      </c>
      <c r="BA160" s="3">
        <f t="shared" si="108"/>
        <v>0</v>
      </c>
      <c r="BB160" s="3">
        <f t="shared" si="108"/>
        <v>0</v>
      </c>
      <c r="BC160" s="3">
        <f t="shared" si="108"/>
        <v>0</v>
      </c>
      <c r="BD160" s="3">
        <f t="shared" si="108"/>
        <v>0</v>
      </c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>
        <f>ROUND(SUMIF(AA157:AA158,"=64891566",FQ157:FQ158),0)</f>
        <v>0</v>
      </c>
      <c r="BY160" s="3">
        <f>ROUND(SUMIF(AA157:AA158,"=64891566",FR157:FR158),0)</f>
        <v>0</v>
      </c>
      <c r="BZ160" s="3">
        <f>ROUND(SUMIF(AA157:AA158,"=64891566",GL157:GL158),0)</f>
        <v>0</v>
      </c>
      <c r="CA160" s="3">
        <f>ROUND(SUMIF(AA157:AA158,"=64891566",GM157:GM158),0)</f>
        <v>2094</v>
      </c>
      <c r="CB160" s="3">
        <f>ROUND(SUMIF(AA157:AA158,"=64891566",GN157:GN158),0)</f>
        <v>0</v>
      </c>
      <c r="CC160" s="3">
        <f>ROUND(SUMIF(AA157:AA158,"=64891566",GO157:GO158),0)</f>
        <v>0</v>
      </c>
      <c r="CD160" s="3">
        <f>ROUND(SUMIF(AA157:AA158,"=64891566",GP157:GP158),0)</f>
        <v>2094</v>
      </c>
      <c r="CE160" s="3">
        <f>AC160-BX160</f>
        <v>0</v>
      </c>
      <c r="CF160" s="3">
        <f>AC160-BY160</f>
        <v>0</v>
      </c>
      <c r="CG160" s="3">
        <f>BX160-BZ160</f>
        <v>0</v>
      </c>
      <c r="CH160" s="3">
        <f>AC160-BX160-BY160+BZ160</f>
        <v>0</v>
      </c>
      <c r="CI160" s="3">
        <f>BY160-BZ160</f>
        <v>0</v>
      </c>
      <c r="CJ160" s="3">
        <f>ROUND(SUMIF(AA157:AA158,"=64891566",GX157:GX158),0)</f>
        <v>0</v>
      </c>
      <c r="CK160" s="3">
        <f>ROUND(SUMIF(AA157:AA158,"=64891566",GY157:GY158),0)</f>
        <v>0</v>
      </c>
      <c r="CL160" s="3">
        <f>ROUND(SUMIF(AA157:AA158,"=64891566",GZ157:GZ158),0)</f>
        <v>0</v>
      </c>
      <c r="CM160" s="3">
        <f>ROUND(SUMIF(AA157:AA158,"=64891566",HD157:HD158),0)</f>
        <v>0</v>
      </c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4">
        <f t="shared" ref="DG160:DL160" si="109">ROUND(DT160,0)</f>
        <v>50779</v>
      </c>
      <c r="DH160" s="4">
        <f t="shared" si="109"/>
        <v>0</v>
      </c>
      <c r="DI160" s="4">
        <f t="shared" si="109"/>
        <v>0</v>
      </c>
      <c r="DJ160" s="4">
        <f t="shared" si="109"/>
        <v>0</v>
      </c>
      <c r="DK160" s="4">
        <f t="shared" si="109"/>
        <v>50779</v>
      </c>
      <c r="DL160" s="4">
        <f t="shared" si="109"/>
        <v>0</v>
      </c>
      <c r="DM160" s="4">
        <f>DZ160</f>
        <v>70.761920000000003</v>
      </c>
      <c r="DN160" s="4">
        <f>EA160</f>
        <v>0</v>
      </c>
      <c r="DO160" s="4">
        <f>ROUND(EB160,0)</f>
        <v>0</v>
      </c>
      <c r="DP160" s="4">
        <f>ROUND(EC160,0)</f>
        <v>37576</v>
      </c>
      <c r="DQ160" s="4">
        <f>ROUND(ED160,0)</f>
        <v>18280</v>
      </c>
      <c r="DR160" s="4"/>
      <c r="DS160" s="4"/>
      <c r="DT160" s="4">
        <f>ROUND(SUMIF(AA157:AA158,"=64891563",O157:O158),0)</f>
        <v>50779</v>
      </c>
      <c r="DU160" s="4">
        <f>ROUND(SUMIF(AA157:AA158,"=64891563",P157:P158),0)</f>
        <v>0</v>
      </c>
      <c r="DV160" s="4">
        <f>ROUND(SUMIF(AA157:AA158,"=64891563",Q157:Q158),0)</f>
        <v>0</v>
      </c>
      <c r="DW160" s="4">
        <f>ROUND(SUMIF(AA157:AA158,"=64891563",R157:R158),0)</f>
        <v>0</v>
      </c>
      <c r="DX160" s="4">
        <f>ROUND(SUMIF(AA157:AA158,"=64891563",S157:S158),0)</f>
        <v>50779</v>
      </c>
      <c r="DY160" s="4">
        <f>ROUND(SUMIF(AA157:AA158,"=64891563",T157:T158),0)</f>
        <v>0</v>
      </c>
      <c r="DZ160" s="4">
        <f>SUMIF(AA157:AA158,"=64891563",U157:U158)</f>
        <v>70.761920000000003</v>
      </c>
      <c r="EA160" s="4">
        <f>SUMIF(AA157:AA158,"=64891563",V157:V158)</f>
        <v>0</v>
      </c>
      <c r="EB160" s="4">
        <f>ROUND(SUMIF(AA157:AA158,"=64891563",W157:W158),0)</f>
        <v>0</v>
      </c>
      <c r="EC160" s="4">
        <f>ROUND(SUMIF(AA157:AA158,"=64891563",X157:X158),0)</f>
        <v>37576</v>
      </c>
      <c r="ED160" s="4">
        <f>ROUND(SUMIF(AA157:AA158,"=64891563",Y157:Y158),0)</f>
        <v>18280</v>
      </c>
      <c r="EE160" s="4"/>
      <c r="EF160" s="4"/>
      <c r="EG160" s="4">
        <f t="shared" ref="EG160:EV160" si="110">ROUND(FP160,0)</f>
        <v>0</v>
      </c>
      <c r="EH160" s="4">
        <f t="shared" si="110"/>
        <v>0</v>
      </c>
      <c r="EI160" s="4">
        <f t="shared" si="110"/>
        <v>0</v>
      </c>
      <c r="EJ160" s="4">
        <f t="shared" si="110"/>
        <v>106635</v>
      </c>
      <c r="EK160" s="4">
        <f t="shared" si="110"/>
        <v>0</v>
      </c>
      <c r="EL160" s="4">
        <f t="shared" si="110"/>
        <v>0</v>
      </c>
      <c r="EM160" s="4">
        <f t="shared" si="110"/>
        <v>106635</v>
      </c>
      <c r="EN160" s="4">
        <f t="shared" si="110"/>
        <v>0</v>
      </c>
      <c r="EO160" s="4">
        <f t="shared" si="110"/>
        <v>0</v>
      </c>
      <c r="EP160" s="4">
        <f t="shared" si="110"/>
        <v>0</v>
      </c>
      <c r="EQ160" s="4">
        <f t="shared" si="110"/>
        <v>0</v>
      </c>
      <c r="ER160" s="4">
        <f t="shared" si="110"/>
        <v>0</v>
      </c>
      <c r="ES160" s="4">
        <f t="shared" si="110"/>
        <v>0</v>
      </c>
      <c r="ET160" s="4">
        <f t="shared" si="110"/>
        <v>0</v>
      </c>
      <c r="EU160" s="4">
        <f t="shared" si="110"/>
        <v>0</v>
      </c>
      <c r="EV160" s="4">
        <f t="shared" si="110"/>
        <v>0</v>
      </c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>
        <f>ROUND(SUMIF(AA157:AA158,"=64891563",FQ157:FQ158),0)</f>
        <v>0</v>
      </c>
      <c r="FQ160" s="4">
        <f>ROUND(SUMIF(AA157:AA158,"=64891563",FR157:FR158),0)</f>
        <v>0</v>
      </c>
      <c r="FR160" s="4">
        <f>ROUND(SUMIF(AA157:AA158,"=64891563",GL157:GL158),0)</f>
        <v>0</v>
      </c>
      <c r="FS160" s="4">
        <f>ROUND(SUMIF(AA157:AA158,"=64891563",GM157:GM158),0)</f>
        <v>106635</v>
      </c>
      <c r="FT160" s="4">
        <f>ROUND(SUMIF(AA157:AA158,"=64891563",GN157:GN158),0)</f>
        <v>0</v>
      </c>
      <c r="FU160" s="4">
        <f>ROUND(SUMIF(AA157:AA158,"=64891563",GO157:GO158),0)</f>
        <v>0</v>
      </c>
      <c r="FV160" s="4">
        <f>ROUND(SUMIF(AA157:AA158,"=64891563",GP157:GP158),0)</f>
        <v>106635</v>
      </c>
      <c r="FW160" s="4">
        <f>DU160-FP160</f>
        <v>0</v>
      </c>
      <c r="FX160" s="4">
        <f>DU160-FQ160</f>
        <v>0</v>
      </c>
      <c r="FY160" s="4">
        <f>FP160-FR160</f>
        <v>0</v>
      </c>
      <c r="FZ160" s="4">
        <f>DU160-FP160-FQ160+FR160</f>
        <v>0</v>
      </c>
      <c r="GA160" s="4">
        <f>FQ160-FR160</f>
        <v>0</v>
      </c>
      <c r="GB160" s="4">
        <f>ROUND(SUMIF(AA157:AA158,"=64891563",GX157:GX158),0)</f>
        <v>0</v>
      </c>
      <c r="GC160" s="4">
        <f>ROUND(SUMIF(AA157:AA158,"=64891563",GY157:GY158),0)</f>
        <v>0</v>
      </c>
      <c r="GD160" s="4">
        <f>ROUND(SUMIF(AA157:AA158,"=64891563",GZ157:GZ158),0)</f>
        <v>0</v>
      </c>
      <c r="GE160" s="4">
        <f>ROUND(SUMIF(AA157:AA158,"=64891563",HD157:HD158),0)</f>
        <v>0</v>
      </c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201</v>
      </c>
      <c r="F162" s="5">
        <f>ROUND(Source!O160,O162)</f>
        <v>997</v>
      </c>
      <c r="G162" s="5" t="s">
        <v>66</v>
      </c>
      <c r="H162" s="5" t="s">
        <v>67</v>
      </c>
      <c r="I162" s="5"/>
      <c r="J162" s="5"/>
      <c r="K162" s="5">
        <v>201</v>
      </c>
      <c r="L162" s="5">
        <v>1</v>
      </c>
      <c r="M162" s="5">
        <v>3</v>
      </c>
      <c r="N162" s="5" t="s">
        <v>3</v>
      </c>
      <c r="O162" s="5">
        <v>0</v>
      </c>
      <c r="P162" s="5">
        <f>ROUND(Source!DG160,O162)</f>
        <v>50779</v>
      </c>
      <c r="Q162" s="5"/>
      <c r="R162" s="5"/>
      <c r="S162" s="5"/>
      <c r="T162" s="5"/>
      <c r="U162" s="5"/>
      <c r="V162" s="5"/>
      <c r="W162" s="5">
        <v>997.03</v>
      </c>
      <c r="X162" s="5">
        <v>1</v>
      </c>
      <c r="Y162" s="5">
        <v>997.03</v>
      </c>
      <c r="Z162" s="5">
        <v>50779</v>
      </c>
      <c r="AA162" s="5">
        <v>1</v>
      </c>
      <c r="AB162" s="5">
        <v>50779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202</v>
      </c>
      <c r="F163" s="5">
        <f>ROUND(Source!P160,O163)</f>
        <v>0</v>
      </c>
      <c r="G163" s="5" t="s">
        <v>68</v>
      </c>
      <c r="H163" s="5" t="s">
        <v>69</v>
      </c>
      <c r="I163" s="5"/>
      <c r="J163" s="5"/>
      <c r="K163" s="5">
        <v>202</v>
      </c>
      <c r="L163" s="5">
        <v>2</v>
      </c>
      <c r="M163" s="5">
        <v>3</v>
      </c>
      <c r="N163" s="5" t="s">
        <v>3</v>
      </c>
      <c r="O163" s="5">
        <v>0</v>
      </c>
      <c r="P163" s="5">
        <f>ROUND(Source!DH160,O163)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222</v>
      </c>
      <c r="F164" s="5">
        <f>ROUND(Source!AO160,O164)</f>
        <v>0</v>
      </c>
      <c r="G164" s="5" t="s">
        <v>70</v>
      </c>
      <c r="H164" s="5" t="s">
        <v>71</v>
      </c>
      <c r="I164" s="5"/>
      <c r="J164" s="5"/>
      <c r="K164" s="5">
        <v>222</v>
      </c>
      <c r="L164" s="5">
        <v>3</v>
      </c>
      <c r="M164" s="5">
        <v>3</v>
      </c>
      <c r="N164" s="5" t="s">
        <v>3</v>
      </c>
      <c r="O164" s="5">
        <v>0</v>
      </c>
      <c r="P164" s="5">
        <f>ROUND(Source!EG160,O164)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225</v>
      </c>
      <c r="F165" s="5">
        <f>ROUND(Source!AV160,O165)</f>
        <v>0</v>
      </c>
      <c r="G165" s="5" t="s">
        <v>72</v>
      </c>
      <c r="H165" s="5" t="s">
        <v>73</v>
      </c>
      <c r="I165" s="5"/>
      <c r="J165" s="5"/>
      <c r="K165" s="5">
        <v>225</v>
      </c>
      <c r="L165" s="5">
        <v>4</v>
      </c>
      <c r="M165" s="5">
        <v>3</v>
      </c>
      <c r="N165" s="5" t="s">
        <v>3</v>
      </c>
      <c r="O165" s="5">
        <v>0</v>
      </c>
      <c r="P165" s="5">
        <f>ROUND(Source!EN160,O165)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226</v>
      </c>
      <c r="F166" s="5">
        <f>ROUND(Source!AW160,O166)</f>
        <v>0</v>
      </c>
      <c r="G166" s="5" t="s">
        <v>74</v>
      </c>
      <c r="H166" s="5" t="s">
        <v>75</v>
      </c>
      <c r="I166" s="5"/>
      <c r="J166" s="5"/>
      <c r="K166" s="5">
        <v>226</v>
      </c>
      <c r="L166" s="5">
        <v>5</v>
      </c>
      <c r="M166" s="5">
        <v>3</v>
      </c>
      <c r="N166" s="5" t="s">
        <v>3</v>
      </c>
      <c r="O166" s="5">
        <v>0</v>
      </c>
      <c r="P166" s="5">
        <f>ROUND(Source!EO160,O166)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227</v>
      </c>
      <c r="F167" s="5">
        <f>ROUND(Source!AX160,O167)</f>
        <v>0</v>
      </c>
      <c r="G167" s="5" t="s">
        <v>76</v>
      </c>
      <c r="H167" s="5" t="s">
        <v>77</v>
      </c>
      <c r="I167" s="5"/>
      <c r="J167" s="5"/>
      <c r="K167" s="5">
        <v>227</v>
      </c>
      <c r="L167" s="5">
        <v>6</v>
      </c>
      <c r="M167" s="5">
        <v>3</v>
      </c>
      <c r="N167" s="5" t="s">
        <v>3</v>
      </c>
      <c r="O167" s="5">
        <v>0</v>
      </c>
      <c r="P167" s="5">
        <f>ROUND(Source!EP160,O167)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228</v>
      </c>
      <c r="F168" s="5">
        <f>ROUND(Source!AY160,O168)</f>
        <v>0</v>
      </c>
      <c r="G168" s="5" t="s">
        <v>78</v>
      </c>
      <c r="H168" s="5" t="s">
        <v>79</v>
      </c>
      <c r="I168" s="5"/>
      <c r="J168" s="5"/>
      <c r="K168" s="5">
        <v>228</v>
      </c>
      <c r="L168" s="5">
        <v>7</v>
      </c>
      <c r="M168" s="5">
        <v>3</v>
      </c>
      <c r="N168" s="5" t="s">
        <v>3</v>
      </c>
      <c r="O168" s="5">
        <v>0</v>
      </c>
      <c r="P168" s="5">
        <f>ROUND(Source!EQ160,O168)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216</v>
      </c>
      <c r="F169" s="5">
        <f>ROUND(Source!AP160,O169)</f>
        <v>0</v>
      </c>
      <c r="G169" s="5" t="s">
        <v>80</v>
      </c>
      <c r="H169" s="5" t="s">
        <v>81</v>
      </c>
      <c r="I169" s="5"/>
      <c r="J169" s="5"/>
      <c r="K169" s="5">
        <v>216</v>
      </c>
      <c r="L169" s="5">
        <v>8</v>
      </c>
      <c r="M169" s="5">
        <v>3</v>
      </c>
      <c r="N169" s="5" t="s">
        <v>3</v>
      </c>
      <c r="O169" s="5">
        <v>0</v>
      </c>
      <c r="P169" s="5">
        <f>ROUND(Source!EH160,O169)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223</v>
      </c>
      <c r="F170" s="5">
        <f>ROUND(Source!AQ160,O170)</f>
        <v>0</v>
      </c>
      <c r="G170" s="5" t="s">
        <v>82</v>
      </c>
      <c r="H170" s="5" t="s">
        <v>83</v>
      </c>
      <c r="I170" s="5"/>
      <c r="J170" s="5"/>
      <c r="K170" s="5">
        <v>223</v>
      </c>
      <c r="L170" s="5">
        <v>9</v>
      </c>
      <c r="M170" s="5">
        <v>3</v>
      </c>
      <c r="N170" s="5" t="s">
        <v>3</v>
      </c>
      <c r="O170" s="5">
        <v>0</v>
      </c>
      <c r="P170" s="5">
        <f>ROUND(Source!EI160,O170)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229</v>
      </c>
      <c r="F171" s="5">
        <f>ROUND(Source!AZ160,O171)</f>
        <v>0</v>
      </c>
      <c r="G171" s="5" t="s">
        <v>84</v>
      </c>
      <c r="H171" s="5" t="s">
        <v>85</v>
      </c>
      <c r="I171" s="5"/>
      <c r="J171" s="5"/>
      <c r="K171" s="5">
        <v>229</v>
      </c>
      <c r="L171" s="5">
        <v>10</v>
      </c>
      <c r="M171" s="5">
        <v>3</v>
      </c>
      <c r="N171" s="5" t="s">
        <v>3</v>
      </c>
      <c r="O171" s="5">
        <v>0</v>
      </c>
      <c r="P171" s="5">
        <f>ROUND(Source!ER160,O171)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203</v>
      </c>
      <c r="F172" s="5">
        <f>ROUND(Source!Q160,O172)</f>
        <v>0</v>
      </c>
      <c r="G172" s="5" t="s">
        <v>86</v>
      </c>
      <c r="H172" s="5" t="s">
        <v>87</v>
      </c>
      <c r="I172" s="5"/>
      <c r="J172" s="5"/>
      <c r="K172" s="5">
        <v>203</v>
      </c>
      <c r="L172" s="5">
        <v>11</v>
      </c>
      <c r="M172" s="5">
        <v>3</v>
      </c>
      <c r="N172" s="5" t="s">
        <v>3</v>
      </c>
      <c r="O172" s="5">
        <v>0</v>
      </c>
      <c r="P172" s="5">
        <f>ROUND(Source!DI160,O172)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231</v>
      </c>
      <c r="F173" s="5">
        <f>ROUND(Source!BB160,O173)</f>
        <v>0</v>
      </c>
      <c r="G173" s="5" t="s">
        <v>88</v>
      </c>
      <c r="H173" s="5" t="s">
        <v>89</v>
      </c>
      <c r="I173" s="5"/>
      <c r="J173" s="5"/>
      <c r="K173" s="5">
        <v>231</v>
      </c>
      <c r="L173" s="5">
        <v>12</v>
      </c>
      <c r="M173" s="5">
        <v>3</v>
      </c>
      <c r="N173" s="5" t="s">
        <v>3</v>
      </c>
      <c r="O173" s="5">
        <v>0</v>
      </c>
      <c r="P173" s="5">
        <f>ROUND(Source!ET160,O173)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204</v>
      </c>
      <c r="F174" s="5">
        <f>ROUND(Source!R160,O174)</f>
        <v>0</v>
      </c>
      <c r="G174" s="5" t="s">
        <v>90</v>
      </c>
      <c r="H174" s="5" t="s">
        <v>91</v>
      </c>
      <c r="I174" s="5"/>
      <c r="J174" s="5"/>
      <c r="K174" s="5">
        <v>204</v>
      </c>
      <c r="L174" s="5">
        <v>13</v>
      </c>
      <c r="M174" s="5">
        <v>3</v>
      </c>
      <c r="N174" s="5" t="s">
        <v>3</v>
      </c>
      <c r="O174" s="5">
        <v>0</v>
      </c>
      <c r="P174" s="5">
        <f>ROUND(Source!DJ160,O174)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205</v>
      </c>
      <c r="F175" s="5">
        <f>ROUND(Source!S160,O175)</f>
        <v>997</v>
      </c>
      <c r="G175" s="5" t="s">
        <v>92</v>
      </c>
      <c r="H175" s="5" t="s">
        <v>93</v>
      </c>
      <c r="I175" s="5"/>
      <c r="J175" s="5"/>
      <c r="K175" s="5">
        <v>205</v>
      </c>
      <c r="L175" s="5">
        <v>14</v>
      </c>
      <c r="M175" s="5">
        <v>3</v>
      </c>
      <c r="N175" s="5" t="s">
        <v>3</v>
      </c>
      <c r="O175" s="5">
        <v>0</v>
      </c>
      <c r="P175" s="5">
        <f>ROUND(Source!DK160,O175)</f>
        <v>50779</v>
      </c>
      <c r="Q175" s="5"/>
      <c r="R175" s="5"/>
      <c r="S175" s="5"/>
      <c r="T175" s="5"/>
      <c r="U175" s="5"/>
      <c r="V175" s="5"/>
      <c r="W175" s="5">
        <v>997.03</v>
      </c>
      <c r="X175" s="5">
        <v>1</v>
      </c>
      <c r="Y175" s="5">
        <v>997.03</v>
      </c>
      <c r="Z175" s="5">
        <v>50779</v>
      </c>
      <c r="AA175" s="5">
        <v>1</v>
      </c>
      <c r="AB175" s="5">
        <v>50779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232</v>
      </c>
      <c r="F176" s="5">
        <f>ROUND(Source!BC160,O176)</f>
        <v>0</v>
      </c>
      <c r="G176" s="5" t="s">
        <v>94</v>
      </c>
      <c r="H176" s="5" t="s">
        <v>95</v>
      </c>
      <c r="I176" s="5"/>
      <c r="J176" s="5"/>
      <c r="K176" s="5">
        <v>232</v>
      </c>
      <c r="L176" s="5">
        <v>15</v>
      </c>
      <c r="M176" s="5">
        <v>3</v>
      </c>
      <c r="N176" s="5" t="s">
        <v>3</v>
      </c>
      <c r="O176" s="5">
        <v>0</v>
      </c>
      <c r="P176" s="5">
        <f>ROUND(Source!EU160,O176)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214</v>
      </c>
      <c r="F177" s="5">
        <f>ROUND(Source!AS160,O177)</f>
        <v>0</v>
      </c>
      <c r="G177" s="5" t="s">
        <v>96</v>
      </c>
      <c r="H177" s="5" t="s">
        <v>97</v>
      </c>
      <c r="I177" s="5"/>
      <c r="J177" s="5"/>
      <c r="K177" s="5">
        <v>214</v>
      </c>
      <c r="L177" s="5">
        <v>16</v>
      </c>
      <c r="M177" s="5">
        <v>3</v>
      </c>
      <c r="N177" s="5" t="s">
        <v>3</v>
      </c>
      <c r="O177" s="5">
        <v>0</v>
      </c>
      <c r="P177" s="5">
        <f>ROUND(Source!EK160,O177)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215</v>
      </c>
      <c r="F178" s="5">
        <f>ROUND(Source!AT160,O178)</f>
        <v>0</v>
      </c>
      <c r="G178" s="5" t="s">
        <v>98</v>
      </c>
      <c r="H178" s="5" t="s">
        <v>99</v>
      </c>
      <c r="I178" s="5"/>
      <c r="J178" s="5"/>
      <c r="K178" s="5">
        <v>215</v>
      </c>
      <c r="L178" s="5">
        <v>17</v>
      </c>
      <c r="M178" s="5">
        <v>3</v>
      </c>
      <c r="N178" s="5" t="s">
        <v>3</v>
      </c>
      <c r="O178" s="5">
        <v>0</v>
      </c>
      <c r="P178" s="5">
        <f>ROUND(Source!EL160,O178)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217</v>
      </c>
      <c r="F179" s="5">
        <f>ROUND(Source!AU160,O179)</f>
        <v>2094</v>
      </c>
      <c r="G179" s="5" t="s">
        <v>100</v>
      </c>
      <c r="H179" s="5" t="s">
        <v>101</v>
      </c>
      <c r="I179" s="5"/>
      <c r="J179" s="5"/>
      <c r="K179" s="5">
        <v>217</v>
      </c>
      <c r="L179" s="5">
        <v>18</v>
      </c>
      <c r="M179" s="5">
        <v>3</v>
      </c>
      <c r="N179" s="5" t="s">
        <v>3</v>
      </c>
      <c r="O179" s="5">
        <v>0</v>
      </c>
      <c r="P179" s="5">
        <f>ROUND(Source!EM160,O179)</f>
        <v>106635</v>
      </c>
      <c r="Q179" s="5"/>
      <c r="R179" s="5"/>
      <c r="S179" s="5"/>
      <c r="T179" s="5"/>
      <c r="U179" s="5"/>
      <c r="V179" s="5"/>
      <c r="W179" s="5">
        <v>2093.7600000000002</v>
      </c>
      <c r="X179" s="5">
        <v>1</v>
      </c>
      <c r="Y179" s="5">
        <v>2093.7600000000002</v>
      </c>
      <c r="Z179" s="5">
        <v>106635</v>
      </c>
      <c r="AA179" s="5">
        <v>1</v>
      </c>
      <c r="AB179" s="5">
        <v>106635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230</v>
      </c>
      <c r="F180" s="5">
        <f>ROUND(Source!BA160,O180)</f>
        <v>0</v>
      </c>
      <c r="G180" s="5" t="s">
        <v>102</v>
      </c>
      <c r="H180" s="5" t="s">
        <v>103</v>
      </c>
      <c r="I180" s="5"/>
      <c r="J180" s="5"/>
      <c r="K180" s="5">
        <v>230</v>
      </c>
      <c r="L180" s="5">
        <v>19</v>
      </c>
      <c r="M180" s="5">
        <v>3</v>
      </c>
      <c r="N180" s="5" t="s">
        <v>3</v>
      </c>
      <c r="O180" s="5">
        <v>0</v>
      </c>
      <c r="P180" s="5">
        <f>ROUND(Source!ES160,O180)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206</v>
      </c>
      <c r="F181" s="5">
        <f>ROUND(Source!T160,O181)</f>
        <v>0</v>
      </c>
      <c r="G181" s="5" t="s">
        <v>104</v>
      </c>
      <c r="H181" s="5" t="s">
        <v>105</v>
      </c>
      <c r="I181" s="5"/>
      <c r="J181" s="5"/>
      <c r="K181" s="5">
        <v>206</v>
      </c>
      <c r="L181" s="5">
        <v>20</v>
      </c>
      <c r="M181" s="5">
        <v>3</v>
      </c>
      <c r="N181" s="5" t="s">
        <v>3</v>
      </c>
      <c r="O181" s="5">
        <v>0</v>
      </c>
      <c r="P181" s="5">
        <f>ROUND(Source!DL160,O181)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207</v>
      </c>
      <c r="F182" s="5">
        <f>ROUND(Source!U160,O182)</f>
        <v>70.761920000000003</v>
      </c>
      <c r="G182" s="5" t="s">
        <v>106</v>
      </c>
      <c r="H182" s="5" t="s">
        <v>107</v>
      </c>
      <c r="I182" s="5"/>
      <c r="J182" s="5"/>
      <c r="K182" s="5">
        <v>207</v>
      </c>
      <c r="L182" s="5">
        <v>21</v>
      </c>
      <c r="M182" s="5">
        <v>3</v>
      </c>
      <c r="N182" s="5" t="s">
        <v>3</v>
      </c>
      <c r="O182" s="5">
        <v>7</v>
      </c>
      <c r="P182" s="5">
        <f>ROUND(Source!DM160,O182)</f>
        <v>70.761920000000003</v>
      </c>
      <c r="Q182" s="5"/>
      <c r="R182" s="5"/>
      <c r="S182" s="5"/>
      <c r="T182" s="5"/>
      <c r="U182" s="5"/>
      <c r="V182" s="5"/>
      <c r="W182" s="5">
        <v>70.761920000000003</v>
      </c>
      <c r="X182" s="5">
        <v>1</v>
      </c>
      <c r="Y182" s="5">
        <v>70.761920000000003</v>
      </c>
      <c r="Z182" s="5">
        <v>70.761920000000003</v>
      </c>
      <c r="AA182" s="5">
        <v>1</v>
      </c>
      <c r="AB182" s="5">
        <v>70.761920000000003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208</v>
      </c>
      <c r="F183" s="5">
        <f>ROUND(Source!V160,O183)</f>
        <v>0</v>
      </c>
      <c r="G183" s="5" t="s">
        <v>108</v>
      </c>
      <c r="H183" s="5" t="s">
        <v>109</v>
      </c>
      <c r="I183" s="5"/>
      <c r="J183" s="5"/>
      <c r="K183" s="5">
        <v>208</v>
      </c>
      <c r="L183" s="5">
        <v>22</v>
      </c>
      <c r="M183" s="5">
        <v>3</v>
      </c>
      <c r="N183" s="5" t="s">
        <v>3</v>
      </c>
      <c r="O183" s="5">
        <v>7</v>
      </c>
      <c r="P183" s="5">
        <f>ROUND(Source!DN160,O183)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209</v>
      </c>
      <c r="F184" s="5">
        <f>ROUND(Source!W160,O184)</f>
        <v>0</v>
      </c>
      <c r="G184" s="5" t="s">
        <v>110</v>
      </c>
      <c r="H184" s="5" t="s">
        <v>111</v>
      </c>
      <c r="I184" s="5"/>
      <c r="J184" s="5"/>
      <c r="K184" s="5">
        <v>209</v>
      </c>
      <c r="L184" s="5">
        <v>23</v>
      </c>
      <c r="M184" s="5">
        <v>3</v>
      </c>
      <c r="N184" s="5" t="s">
        <v>3</v>
      </c>
      <c r="O184" s="5">
        <v>0</v>
      </c>
      <c r="P184" s="5">
        <f>ROUND(Source!DO160,O184)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233</v>
      </c>
      <c r="F185" s="5">
        <f>ROUND(Source!BD160,O185)</f>
        <v>0</v>
      </c>
      <c r="G185" s="5" t="s">
        <v>112</v>
      </c>
      <c r="H185" s="5" t="s">
        <v>113</v>
      </c>
      <c r="I185" s="5"/>
      <c r="J185" s="5"/>
      <c r="K185" s="5">
        <v>233</v>
      </c>
      <c r="L185" s="5">
        <v>24</v>
      </c>
      <c r="M185" s="5">
        <v>3</v>
      </c>
      <c r="N185" s="5" t="s">
        <v>3</v>
      </c>
      <c r="O185" s="5">
        <v>0</v>
      </c>
      <c r="P185" s="5">
        <f>ROUND(Source!EV160,O185)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06" x14ac:dyDescent="0.2">
      <c r="A186" s="5">
        <v>50</v>
      </c>
      <c r="B186" s="5">
        <v>0</v>
      </c>
      <c r="C186" s="5">
        <v>0</v>
      </c>
      <c r="D186" s="5">
        <v>1</v>
      </c>
      <c r="E186" s="5">
        <v>210</v>
      </c>
      <c r="F186" s="5">
        <f>ROUND(Source!X160,O186)</f>
        <v>738</v>
      </c>
      <c r="G186" s="5" t="s">
        <v>114</v>
      </c>
      <c r="H186" s="5" t="s">
        <v>115</v>
      </c>
      <c r="I186" s="5"/>
      <c r="J186" s="5"/>
      <c r="K186" s="5">
        <v>210</v>
      </c>
      <c r="L186" s="5">
        <v>25</v>
      </c>
      <c r="M186" s="5">
        <v>3</v>
      </c>
      <c r="N186" s="5" t="s">
        <v>3</v>
      </c>
      <c r="O186" s="5">
        <v>0</v>
      </c>
      <c r="P186" s="5">
        <f>ROUND(Source!DP160,O186)</f>
        <v>37576</v>
      </c>
      <c r="Q186" s="5"/>
      <c r="R186" s="5"/>
      <c r="S186" s="5"/>
      <c r="T186" s="5"/>
      <c r="U186" s="5"/>
      <c r="V186" s="5"/>
      <c r="W186" s="5">
        <v>737.8</v>
      </c>
      <c r="X186" s="5">
        <v>1</v>
      </c>
      <c r="Y186" s="5">
        <v>737.8</v>
      </c>
      <c r="Z186" s="5">
        <v>37576</v>
      </c>
      <c r="AA186" s="5">
        <v>1</v>
      </c>
      <c r="AB186" s="5">
        <v>37576</v>
      </c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211</v>
      </c>
      <c r="F187" s="5">
        <f>ROUND(Source!Y160,O187)</f>
        <v>359</v>
      </c>
      <c r="G187" s="5" t="s">
        <v>116</v>
      </c>
      <c r="H187" s="5" t="s">
        <v>117</v>
      </c>
      <c r="I187" s="5"/>
      <c r="J187" s="5"/>
      <c r="K187" s="5">
        <v>211</v>
      </c>
      <c r="L187" s="5">
        <v>26</v>
      </c>
      <c r="M187" s="5">
        <v>3</v>
      </c>
      <c r="N187" s="5" t="s">
        <v>3</v>
      </c>
      <c r="O187" s="5">
        <v>0</v>
      </c>
      <c r="P187" s="5">
        <f>ROUND(Source!DQ160,O187)</f>
        <v>18280</v>
      </c>
      <c r="Q187" s="5"/>
      <c r="R187" s="5"/>
      <c r="S187" s="5"/>
      <c r="T187" s="5"/>
      <c r="U187" s="5"/>
      <c r="V187" s="5"/>
      <c r="W187" s="5">
        <v>358.93</v>
      </c>
      <c r="X187" s="5">
        <v>1</v>
      </c>
      <c r="Y187" s="5">
        <v>358.93</v>
      </c>
      <c r="Z187" s="5">
        <v>18280</v>
      </c>
      <c r="AA187" s="5">
        <v>1</v>
      </c>
      <c r="AB187" s="5">
        <v>18280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224</v>
      </c>
      <c r="F188" s="5">
        <f>ROUND(Source!AR160,O188)</f>
        <v>2094</v>
      </c>
      <c r="G188" s="5" t="s">
        <v>118</v>
      </c>
      <c r="H188" s="5" t="s">
        <v>119</v>
      </c>
      <c r="I188" s="5"/>
      <c r="J188" s="5"/>
      <c r="K188" s="5">
        <v>224</v>
      </c>
      <c r="L188" s="5">
        <v>27</v>
      </c>
      <c r="M188" s="5">
        <v>3</v>
      </c>
      <c r="N188" s="5" t="s">
        <v>3</v>
      </c>
      <c r="O188" s="5">
        <v>0</v>
      </c>
      <c r="P188" s="5">
        <f>ROUND(Source!EJ160,O188)</f>
        <v>106635</v>
      </c>
      <c r="Q188" s="5"/>
      <c r="R188" s="5"/>
      <c r="S188" s="5"/>
      <c r="T188" s="5"/>
      <c r="U188" s="5"/>
      <c r="V188" s="5"/>
      <c r="W188" s="5">
        <v>2093.7600000000002</v>
      </c>
      <c r="X188" s="5">
        <v>1</v>
      </c>
      <c r="Y188" s="5">
        <v>2093.7600000000002</v>
      </c>
      <c r="Z188" s="5">
        <v>106635</v>
      </c>
      <c r="AA188" s="5">
        <v>1</v>
      </c>
      <c r="AB188" s="5">
        <v>106635</v>
      </c>
    </row>
    <row r="190" spans="1:206" x14ac:dyDescent="0.2">
      <c r="A190" s="1">
        <v>4</v>
      </c>
      <c r="B190" s="1">
        <v>1</v>
      </c>
      <c r="C190" s="1"/>
      <c r="D190" s="1">
        <f>ROW(A201)</f>
        <v>201</v>
      </c>
      <c r="E190" s="1"/>
      <c r="F190" s="1" t="s">
        <v>49</v>
      </c>
      <c r="G190" s="1" t="s">
        <v>147</v>
      </c>
      <c r="H190" s="1" t="s">
        <v>3</v>
      </c>
      <c r="I190" s="1">
        <v>0</v>
      </c>
      <c r="J190" s="1"/>
      <c r="K190" s="1">
        <v>-1</v>
      </c>
      <c r="L190" s="1"/>
      <c r="M190" s="1" t="s">
        <v>3</v>
      </c>
      <c r="N190" s="1"/>
      <c r="O190" s="1"/>
      <c r="P190" s="1"/>
      <c r="Q190" s="1"/>
      <c r="R190" s="1"/>
      <c r="S190" s="1">
        <v>0</v>
      </c>
      <c r="T190" s="1">
        <v>0</v>
      </c>
      <c r="U190" s="1" t="s">
        <v>3</v>
      </c>
      <c r="V190" s="1">
        <v>9</v>
      </c>
      <c r="W190" s="1"/>
      <c r="X190" s="1"/>
      <c r="Y190" s="1"/>
      <c r="Z190" s="1"/>
      <c r="AA190" s="1"/>
      <c r="AB190" s="1" t="s">
        <v>3</v>
      </c>
      <c r="AC190" s="1" t="s">
        <v>3</v>
      </c>
      <c r="AD190" s="1" t="s">
        <v>3</v>
      </c>
      <c r="AE190" s="1" t="s">
        <v>3</v>
      </c>
      <c r="AF190" s="1" t="s">
        <v>3</v>
      </c>
      <c r="AG190" s="1" t="s">
        <v>3</v>
      </c>
      <c r="AH190" s="1"/>
      <c r="AI190" s="1"/>
      <c r="AJ190" s="1"/>
      <c r="AK190" s="1"/>
      <c r="AL190" s="1"/>
      <c r="AM190" s="1"/>
      <c r="AN190" s="1"/>
      <c r="AO190" s="1"/>
      <c r="AP190" s="1" t="s">
        <v>3</v>
      </c>
      <c r="AQ190" s="1" t="s">
        <v>3</v>
      </c>
      <c r="AR190" s="1" t="s">
        <v>3</v>
      </c>
      <c r="AS190" s="1"/>
      <c r="AT190" s="1"/>
      <c r="AU190" s="1"/>
      <c r="AV190" s="1"/>
      <c r="AW190" s="1"/>
      <c r="AX190" s="1"/>
      <c r="AY190" s="1"/>
      <c r="AZ190" s="1" t="s">
        <v>3</v>
      </c>
      <c r="BA190" s="1"/>
      <c r="BB190" s="1" t="s">
        <v>3</v>
      </c>
      <c r="BC190" s="1" t="s">
        <v>3</v>
      </c>
      <c r="BD190" s="1" t="s">
        <v>3</v>
      </c>
      <c r="BE190" s="1" t="s">
        <v>3</v>
      </c>
      <c r="BF190" s="1" t="s">
        <v>3</v>
      </c>
      <c r="BG190" s="1" t="s">
        <v>3</v>
      </c>
      <c r="BH190" s="1" t="s">
        <v>3</v>
      </c>
      <c r="BI190" s="1" t="s">
        <v>3</v>
      </c>
      <c r="BJ190" s="1" t="s">
        <v>3</v>
      </c>
      <c r="BK190" s="1" t="s">
        <v>3</v>
      </c>
      <c r="BL190" s="1" t="s">
        <v>3</v>
      </c>
      <c r="BM190" s="1" t="s">
        <v>3</v>
      </c>
      <c r="BN190" s="1" t="s">
        <v>3</v>
      </c>
      <c r="BO190" s="1" t="s">
        <v>3</v>
      </c>
      <c r="BP190" s="1" t="s">
        <v>3</v>
      </c>
      <c r="BQ190" s="1"/>
      <c r="BR190" s="1"/>
      <c r="BS190" s="1"/>
      <c r="BT190" s="1"/>
      <c r="BU190" s="1"/>
      <c r="BV190" s="1"/>
      <c r="BW190" s="1"/>
      <c r="BX190" s="1">
        <v>0</v>
      </c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>
        <v>0</v>
      </c>
    </row>
    <row r="192" spans="1:206" x14ac:dyDescent="0.2">
      <c r="A192" s="3">
        <v>52</v>
      </c>
      <c r="B192" s="3">
        <f t="shared" ref="B192:G192" si="111">B201</f>
        <v>1</v>
      </c>
      <c r="C192" s="3">
        <f t="shared" si="111"/>
        <v>4</v>
      </c>
      <c r="D192" s="3">
        <f t="shared" si="111"/>
        <v>190</v>
      </c>
      <c r="E192" s="3">
        <f t="shared" si="111"/>
        <v>0</v>
      </c>
      <c r="F192" s="3" t="str">
        <f t="shared" si="111"/>
        <v>5</v>
      </c>
      <c r="G192" s="3" t="str">
        <f t="shared" si="111"/>
        <v>Кабельное хоз-во ПС Очаково / 5линий</v>
      </c>
      <c r="H192" s="3"/>
      <c r="I192" s="3"/>
      <c r="J192" s="3"/>
      <c r="K192" s="3"/>
      <c r="L192" s="3"/>
      <c r="M192" s="3"/>
      <c r="N192" s="3"/>
      <c r="O192" s="3">
        <f t="shared" ref="O192:AT192" si="112">O201</f>
        <v>126</v>
      </c>
      <c r="P192" s="3">
        <f t="shared" si="112"/>
        <v>0</v>
      </c>
      <c r="Q192" s="3">
        <f t="shared" si="112"/>
        <v>0</v>
      </c>
      <c r="R192" s="3">
        <f t="shared" si="112"/>
        <v>0</v>
      </c>
      <c r="S192" s="3">
        <f t="shared" si="112"/>
        <v>126</v>
      </c>
      <c r="T192" s="3">
        <f t="shared" si="112"/>
        <v>0</v>
      </c>
      <c r="U192" s="3">
        <f t="shared" si="112"/>
        <v>9.8391999999999999</v>
      </c>
      <c r="V192" s="3">
        <f t="shared" si="112"/>
        <v>0</v>
      </c>
      <c r="W192" s="3">
        <f t="shared" si="112"/>
        <v>0</v>
      </c>
      <c r="X192" s="3">
        <f t="shared" si="112"/>
        <v>93</v>
      </c>
      <c r="Y192" s="3">
        <f t="shared" si="112"/>
        <v>45</v>
      </c>
      <c r="Z192" s="3">
        <f t="shared" si="112"/>
        <v>0</v>
      </c>
      <c r="AA192" s="3">
        <f t="shared" si="112"/>
        <v>0</v>
      </c>
      <c r="AB192" s="3">
        <f t="shared" si="112"/>
        <v>126</v>
      </c>
      <c r="AC192" s="3">
        <f t="shared" si="112"/>
        <v>0</v>
      </c>
      <c r="AD192" s="3">
        <f t="shared" si="112"/>
        <v>0</v>
      </c>
      <c r="AE192" s="3">
        <f t="shared" si="112"/>
        <v>0</v>
      </c>
      <c r="AF192" s="3">
        <f t="shared" si="112"/>
        <v>126</v>
      </c>
      <c r="AG192" s="3">
        <f t="shared" si="112"/>
        <v>0</v>
      </c>
      <c r="AH192" s="3">
        <f t="shared" si="112"/>
        <v>9.8391999999999999</v>
      </c>
      <c r="AI192" s="3">
        <f t="shared" si="112"/>
        <v>0</v>
      </c>
      <c r="AJ192" s="3">
        <f t="shared" si="112"/>
        <v>0</v>
      </c>
      <c r="AK192" s="3">
        <f t="shared" si="112"/>
        <v>93</v>
      </c>
      <c r="AL192" s="3">
        <f t="shared" si="112"/>
        <v>45</v>
      </c>
      <c r="AM192" s="3">
        <f t="shared" si="112"/>
        <v>0</v>
      </c>
      <c r="AN192" s="3">
        <f t="shared" si="112"/>
        <v>0</v>
      </c>
      <c r="AO192" s="3">
        <f t="shared" si="112"/>
        <v>0</v>
      </c>
      <c r="AP192" s="3">
        <f t="shared" si="112"/>
        <v>0</v>
      </c>
      <c r="AQ192" s="3">
        <f t="shared" si="112"/>
        <v>0</v>
      </c>
      <c r="AR192" s="3">
        <f t="shared" si="112"/>
        <v>265</v>
      </c>
      <c r="AS192" s="3">
        <f t="shared" si="112"/>
        <v>0</v>
      </c>
      <c r="AT192" s="3">
        <f t="shared" si="112"/>
        <v>0</v>
      </c>
      <c r="AU192" s="3">
        <f t="shared" ref="AU192:BZ192" si="113">AU201</f>
        <v>265</v>
      </c>
      <c r="AV192" s="3">
        <f t="shared" si="113"/>
        <v>0</v>
      </c>
      <c r="AW192" s="3">
        <f t="shared" si="113"/>
        <v>0</v>
      </c>
      <c r="AX192" s="3">
        <f t="shared" si="113"/>
        <v>0</v>
      </c>
      <c r="AY192" s="3">
        <f t="shared" si="113"/>
        <v>0</v>
      </c>
      <c r="AZ192" s="3">
        <f t="shared" si="113"/>
        <v>0</v>
      </c>
      <c r="BA192" s="3">
        <f t="shared" si="113"/>
        <v>0</v>
      </c>
      <c r="BB192" s="3">
        <f t="shared" si="113"/>
        <v>0</v>
      </c>
      <c r="BC192" s="3">
        <f t="shared" si="113"/>
        <v>0</v>
      </c>
      <c r="BD192" s="3">
        <f t="shared" si="113"/>
        <v>0</v>
      </c>
      <c r="BE192" s="3">
        <f t="shared" si="113"/>
        <v>0</v>
      </c>
      <c r="BF192" s="3">
        <f t="shared" si="113"/>
        <v>0</v>
      </c>
      <c r="BG192" s="3">
        <f t="shared" si="113"/>
        <v>0</v>
      </c>
      <c r="BH192" s="3">
        <f t="shared" si="113"/>
        <v>0</v>
      </c>
      <c r="BI192" s="3">
        <f t="shared" si="113"/>
        <v>0</v>
      </c>
      <c r="BJ192" s="3">
        <f t="shared" si="113"/>
        <v>0</v>
      </c>
      <c r="BK192" s="3">
        <f t="shared" si="113"/>
        <v>0</v>
      </c>
      <c r="BL192" s="3">
        <f t="shared" si="113"/>
        <v>0</v>
      </c>
      <c r="BM192" s="3">
        <f t="shared" si="113"/>
        <v>0</v>
      </c>
      <c r="BN192" s="3">
        <f t="shared" si="113"/>
        <v>0</v>
      </c>
      <c r="BO192" s="3">
        <f t="shared" si="113"/>
        <v>0</v>
      </c>
      <c r="BP192" s="3">
        <f t="shared" si="113"/>
        <v>0</v>
      </c>
      <c r="BQ192" s="3">
        <f t="shared" si="113"/>
        <v>0</v>
      </c>
      <c r="BR192" s="3">
        <f t="shared" si="113"/>
        <v>0</v>
      </c>
      <c r="BS192" s="3">
        <f t="shared" si="113"/>
        <v>0</v>
      </c>
      <c r="BT192" s="3">
        <f t="shared" si="113"/>
        <v>0</v>
      </c>
      <c r="BU192" s="3">
        <f t="shared" si="113"/>
        <v>0</v>
      </c>
      <c r="BV192" s="3">
        <f t="shared" si="113"/>
        <v>0</v>
      </c>
      <c r="BW192" s="3">
        <f t="shared" si="113"/>
        <v>0</v>
      </c>
      <c r="BX192" s="3">
        <f t="shared" si="113"/>
        <v>0</v>
      </c>
      <c r="BY192" s="3">
        <f t="shared" si="113"/>
        <v>0</v>
      </c>
      <c r="BZ192" s="3">
        <f t="shared" si="113"/>
        <v>0</v>
      </c>
      <c r="CA192" s="3">
        <f t="shared" ref="CA192:DF192" si="114">CA201</f>
        <v>265</v>
      </c>
      <c r="CB192" s="3">
        <f t="shared" si="114"/>
        <v>0</v>
      </c>
      <c r="CC192" s="3">
        <f t="shared" si="114"/>
        <v>0</v>
      </c>
      <c r="CD192" s="3">
        <f t="shared" si="114"/>
        <v>265</v>
      </c>
      <c r="CE192" s="3">
        <f t="shared" si="114"/>
        <v>0</v>
      </c>
      <c r="CF192" s="3">
        <f t="shared" si="114"/>
        <v>0</v>
      </c>
      <c r="CG192" s="3">
        <f t="shared" si="114"/>
        <v>0</v>
      </c>
      <c r="CH192" s="3">
        <f t="shared" si="114"/>
        <v>0</v>
      </c>
      <c r="CI192" s="3">
        <f t="shared" si="114"/>
        <v>0</v>
      </c>
      <c r="CJ192" s="3">
        <f t="shared" si="114"/>
        <v>0</v>
      </c>
      <c r="CK192" s="3">
        <f t="shared" si="114"/>
        <v>0</v>
      </c>
      <c r="CL192" s="3">
        <f t="shared" si="114"/>
        <v>0</v>
      </c>
      <c r="CM192" s="3">
        <f t="shared" si="114"/>
        <v>0</v>
      </c>
      <c r="CN192" s="3">
        <f t="shared" si="114"/>
        <v>0</v>
      </c>
      <c r="CO192" s="3">
        <f t="shared" si="114"/>
        <v>0</v>
      </c>
      <c r="CP192" s="3">
        <f t="shared" si="114"/>
        <v>0</v>
      </c>
      <c r="CQ192" s="3">
        <f t="shared" si="114"/>
        <v>0</v>
      </c>
      <c r="CR192" s="3">
        <f t="shared" si="114"/>
        <v>0</v>
      </c>
      <c r="CS192" s="3">
        <f t="shared" si="114"/>
        <v>0</v>
      </c>
      <c r="CT192" s="3">
        <f t="shared" si="114"/>
        <v>0</v>
      </c>
      <c r="CU192" s="3">
        <f t="shared" si="114"/>
        <v>0</v>
      </c>
      <c r="CV192" s="3">
        <f t="shared" si="114"/>
        <v>0</v>
      </c>
      <c r="CW192" s="3">
        <f t="shared" si="114"/>
        <v>0</v>
      </c>
      <c r="CX192" s="3">
        <f t="shared" si="114"/>
        <v>0</v>
      </c>
      <c r="CY192" s="3">
        <f t="shared" si="114"/>
        <v>0</v>
      </c>
      <c r="CZ192" s="3">
        <f t="shared" si="114"/>
        <v>0</v>
      </c>
      <c r="DA192" s="3">
        <f t="shared" si="114"/>
        <v>0</v>
      </c>
      <c r="DB192" s="3">
        <f t="shared" si="114"/>
        <v>0</v>
      </c>
      <c r="DC192" s="3">
        <f t="shared" si="114"/>
        <v>0</v>
      </c>
      <c r="DD192" s="3">
        <f t="shared" si="114"/>
        <v>0</v>
      </c>
      <c r="DE192" s="3">
        <f t="shared" si="114"/>
        <v>0</v>
      </c>
      <c r="DF192" s="3">
        <f t="shared" si="114"/>
        <v>0</v>
      </c>
      <c r="DG192" s="4">
        <f t="shared" ref="DG192:EL192" si="115">DG201</f>
        <v>6417</v>
      </c>
      <c r="DH192" s="4">
        <f t="shared" si="115"/>
        <v>0</v>
      </c>
      <c r="DI192" s="4">
        <f t="shared" si="115"/>
        <v>0</v>
      </c>
      <c r="DJ192" s="4">
        <f t="shared" si="115"/>
        <v>0</v>
      </c>
      <c r="DK192" s="4">
        <f t="shared" si="115"/>
        <v>6417</v>
      </c>
      <c r="DL192" s="4">
        <f t="shared" si="115"/>
        <v>0</v>
      </c>
      <c r="DM192" s="4">
        <f t="shared" si="115"/>
        <v>9.8391999999999999</v>
      </c>
      <c r="DN192" s="4">
        <f t="shared" si="115"/>
        <v>0</v>
      </c>
      <c r="DO192" s="4">
        <f t="shared" si="115"/>
        <v>0</v>
      </c>
      <c r="DP192" s="4">
        <f t="shared" si="115"/>
        <v>4748</v>
      </c>
      <c r="DQ192" s="4">
        <f t="shared" si="115"/>
        <v>2310</v>
      </c>
      <c r="DR192" s="4">
        <f t="shared" si="115"/>
        <v>0</v>
      </c>
      <c r="DS192" s="4">
        <f t="shared" si="115"/>
        <v>0</v>
      </c>
      <c r="DT192" s="4">
        <f t="shared" si="115"/>
        <v>6417</v>
      </c>
      <c r="DU192" s="4">
        <f t="shared" si="115"/>
        <v>0</v>
      </c>
      <c r="DV192" s="4">
        <f t="shared" si="115"/>
        <v>0</v>
      </c>
      <c r="DW192" s="4">
        <f t="shared" si="115"/>
        <v>0</v>
      </c>
      <c r="DX192" s="4">
        <f t="shared" si="115"/>
        <v>6417</v>
      </c>
      <c r="DY192" s="4">
        <f t="shared" si="115"/>
        <v>0</v>
      </c>
      <c r="DZ192" s="4">
        <f t="shared" si="115"/>
        <v>9.8391999999999999</v>
      </c>
      <c r="EA192" s="4">
        <f t="shared" si="115"/>
        <v>0</v>
      </c>
      <c r="EB192" s="4">
        <f t="shared" si="115"/>
        <v>0</v>
      </c>
      <c r="EC192" s="4">
        <f t="shared" si="115"/>
        <v>4748</v>
      </c>
      <c r="ED192" s="4">
        <f t="shared" si="115"/>
        <v>2310</v>
      </c>
      <c r="EE192" s="4">
        <f t="shared" si="115"/>
        <v>0</v>
      </c>
      <c r="EF192" s="4">
        <f t="shared" si="115"/>
        <v>0</v>
      </c>
      <c r="EG192" s="4">
        <f t="shared" si="115"/>
        <v>0</v>
      </c>
      <c r="EH192" s="4">
        <f t="shared" si="115"/>
        <v>0</v>
      </c>
      <c r="EI192" s="4">
        <f t="shared" si="115"/>
        <v>0</v>
      </c>
      <c r="EJ192" s="4">
        <f t="shared" si="115"/>
        <v>13475</v>
      </c>
      <c r="EK192" s="4">
        <f t="shared" si="115"/>
        <v>0</v>
      </c>
      <c r="EL192" s="4">
        <f t="shared" si="115"/>
        <v>0</v>
      </c>
      <c r="EM192" s="4">
        <f t="shared" ref="EM192:FR192" si="116">EM201</f>
        <v>13475</v>
      </c>
      <c r="EN192" s="4">
        <f t="shared" si="116"/>
        <v>0</v>
      </c>
      <c r="EO192" s="4">
        <f t="shared" si="116"/>
        <v>0</v>
      </c>
      <c r="EP192" s="4">
        <f t="shared" si="116"/>
        <v>0</v>
      </c>
      <c r="EQ192" s="4">
        <f t="shared" si="116"/>
        <v>0</v>
      </c>
      <c r="ER192" s="4">
        <f t="shared" si="116"/>
        <v>0</v>
      </c>
      <c r="ES192" s="4">
        <f t="shared" si="116"/>
        <v>0</v>
      </c>
      <c r="ET192" s="4">
        <f t="shared" si="116"/>
        <v>0</v>
      </c>
      <c r="EU192" s="4">
        <f t="shared" si="116"/>
        <v>0</v>
      </c>
      <c r="EV192" s="4">
        <f t="shared" si="116"/>
        <v>0</v>
      </c>
      <c r="EW192" s="4">
        <f t="shared" si="116"/>
        <v>0</v>
      </c>
      <c r="EX192" s="4">
        <f t="shared" si="116"/>
        <v>0</v>
      </c>
      <c r="EY192" s="4">
        <f t="shared" si="116"/>
        <v>0</v>
      </c>
      <c r="EZ192" s="4">
        <f t="shared" si="116"/>
        <v>0</v>
      </c>
      <c r="FA192" s="4">
        <f t="shared" si="116"/>
        <v>0</v>
      </c>
      <c r="FB192" s="4">
        <f t="shared" si="116"/>
        <v>0</v>
      </c>
      <c r="FC192" s="4">
        <f t="shared" si="116"/>
        <v>0</v>
      </c>
      <c r="FD192" s="4">
        <f t="shared" si="116"/>
        <v>0</v>
      </c>
      <c r="FE192" s="4">
        <f t="shared" si="116"/>
        <v>0</v>
      </c>
      <c r="FF192" s="4">
        <f t="shared" si="116"/>
        <v>0</v>
      </c>
      <c r="FG192" s="4">
        <f t="shared" si="116"/>
        <v>0</v>
      </c>
      <c r="FH192" s="4">
        <f t="shared" si="116"/>
        <v>0</v>
      </c>
      <c r="FI192" s="4">
        <f t="shared" si="116"/>
        <v>0</v>
      </c>
      <c r="FJ192" s="4">
        <f t="shared" si="116"/>
        <v>0</v>
      </c>
      <c r="FK192" s="4">
        <f t="shared" si="116"/>
        <v>0</v>
      </c>
      <c r="FL192" s="4">
        <f t="shared" si="116"/>
        <v>0</v>
      </c>
      <c r="FM192" s="4">
        <f t="shared" si="116"/>
        <v>0</v>
      </c>
      <c r="FN192" s="4">
        <f t="shared" si="116"/>
        <v>0</v>
      </c>
      <c r="FO192" s="4">
        <f t="shared" si="116"/>
        <v>0</v>
      </c>
      <c r="FP192" s="4">
        <f t="shared" si="116"/>
        <v>0</v>
      </c>
      <c r="FQ192" s="4">
        <f t="shared" si="116"/>
        <v>0</v>
      </c>
      <c r="FR192" s="4">
        <f t="shared" si="116"/>
        <v>0</v>
      </c>
      <c r="FS192" s="4">
        <f t="shared" ref="FS192:GX192" si="117">FS201</f>
        <v>13475</v>
      </c>
      <c r="FT192" s="4">
        <f t="shared" si="117"/>
        <v>0</v>
      </c>
      <c r="FU192" s="4">
        <f t="shared" si="117"/>
        <v>0</v>
      </c>
      <c r="FV192" s="4">
        <f t="shared" si="117"/>
        <v>13475</v>
      </c>
      <c r="FW192" s="4">
        <f t="shared" si="117"/>
        <v>0</v>
      </c>
      <c r="FX192" s="4">
        <f t="shared" si="117"/>
        <v>0</v>
      </c>
      <c r="FY192" s="4">
        <f t="shared" si="117"/>
        <v>0</v>
      </c>
      <c r="FZ192" s="4">
        <f t="shared" si="117"/>
        <v>0</v>
      </c>
      <c r="GA192" s="4">
        <f t="shared" si="117"/>
        <v>0</v>
      </c>
      <c r="GB192" s="4">
        <f t="shared" si="117"/>
        <v>0</v>
      </c>
      <c r="GC192" s="4">
        <f t="shared" si="117"/>
        <v>0</v>
      </c>
      <c r="GD192" s="4">
        <f t="shared" si="117"/>
        <v>0</v>
      </c>
      <c r="GE192" s="4">
        <f t="shared" si="117"/>
        <v>0</v>
      </c>
      <c r="GF192" s="4">
        <f t="shared" si="117"/>
        <v>0</v>
      </c>
      <c r="GG192" s="4">
        <f t="shared" si="117"/>
        <v>0</v>
      </c>
      <c r="GH192" s="4">
        <f t="shared" si="117"/>
        <v>0</v>
      </c>
      <c r="GI192" s="4">
        <f t="shared" si="117"/>
        <v>0</v>
      </c>
      <c r="GJ192" s="4">
        <f t="shared" si="117"/>
        <v>0</v>
      </c>
      <c r="GK192" s="4">
        <f t="shared" si="117"/>
        <v>0</v>
      </c>
      <c r="GL192" s="4">
        <f t="shared" si="117"/>
        <v>0</v>
      </c>
      <c r="GM192" s="4">
        <f t="shared" si="117"/>
        <v>0</v>
      </c>
      <c r="GN192" s="4">
        <f t="shared" si="117"/>
        <v>0</v>
      </c>
      <c r="GO192" s="4">
        <f t="shared" si="117"/>
        <v>0</v>
      </c>
      <c r="GP192" s="4">
        <f t="shared" si="117"/>
        <v>0</v>
      </c>
      <c r="GQ192" s="4">
        <f t="shared" si="117"/>
        <v>0</v>
      </c>
      <c r="GR192" s="4">
        <f t="shared" si="117"/>
        <v>0</v>
      </c>
      <c r="GS192" s="4">
        <f t="shared" si="117"/>
        <v>0</v>
      </c>
      <c r="GT192" s="4">
        <f t="shared" si="117"/>
        <v>0</v>
      </c>
      <c r="GU192" s="4">
        <f t="shared" si="117"/>
        <v>0</v>
      </c>
      <c r="GV192" s="4">
        <f t="shared" si="117"/>
        <v>0</v>
      </c>
      <c r="GW192" s="4">
        <f t="shared" si="117"/>
        <v>0</v>
      </c>
      <c r="GX192" s="4">
        <f t="shared" si="117"/>
        <v>0</v>
      </c>
    </row>
    <row r="194" spans="1:255" x14ac:dyDescent="0.2">
      <c r="A194" s="2">
        <v>17</v>
      </c>
      <c r="B194" s="2">
        <v>1</v>
      </c>
      <c r="C194" s="2">
        <f>ROW(SmtRes!A58)</f>
        <v>58</v>
      </c>
      <c r="D194" s="2">
        <f>ROW(EtalonRes!A58)</f>
        <v>58</v>
      </c>
      <c r="E194" s="2" t="s">
        <v>148</v>
      </c>
      <c r="F194" s="2" t="s">
        <v>129</v>
      </c>
      <c r="G194" s="2" t="s">
        <v>130</v>
      </c>
      <c r="H194" s="2" t="s">
        <v>131</v>
      </c>
      <c r="I194" s="2">
        <f>ROUND(ROUND(5,4),7)</f>
        <v>5</v>
      </c>
      <c r="J194" s="2">
        <v>0</v>
      </c>
      <c r="K194" s="2">
        <f>ROUND(ROUND(5,4),7)</f>
        <v>5</v>
      </c>
      <c r="L194" s="2"/>
      <c r="M194" s="2"/>
      <c r="N194" s="2"/>
      <c r="O194" s="2">
        <f>ROUND(CP194,2)</f>
        <v>20.6</v>
      </c>
      <c r="P194" s="2">
        <f>ROUND(CQ194*I194,2)</f>
        <v>0</v>
      </c>
      <c r="Q194" s="2">
        <f>ROUND(CR194*I194,2)</f>
        <v>0</v>
      </c>
      <c r="R194" s="2">
        <f>ROUND(CS194*I194,2)</f>
        <v>0</v>
      </c>
      <c r="S194" s="2">
        <f>ROUND(CT194*I194,2)</f>
        <v>20.6</v>
      </c>
      <c r="T194" s="2">
        <f>ROUND(CU194*I194,2)</f>
        <v>0</v>
      </c>
      <c r="U194" s="2">
        <f t="shared" ref="U194:U199" si="118">ROUND(CV194*I194,7)</f>
        <v>1.6064000000000001</v>
      </c>
      <c r="V194" s="2">
        <f t="shared" ref="V194:V199" si="119">ROUND(CW194*I194,7)</f>
        <v>0</v>
      </c>
      <c r="W194" s="2">
        <f>ROUND(CX194*I194,2)</f>
        <v>0</v>
      </c>
      <c r="X194" s="2">
        <f>ROUND(CY194,2)</f>
        <v>15.24</v>
      </c>
      <c r="Y194" s="2">
        <f>ROUND(CZ194,2)</f>
        <v>7.42</v>
      </c>
      <c r="Z194" s="2"/>
      <c r="AA194" s="2">
        <v>64891566</v>
      </c>
      <c r="AB194" s="2">
        <f t="shared" ref="AB194:AB199" si="120">ROUND((AC194+AD194+AF194),2)</f>
        <v>4.12</v>
      </c>
      <c r="AC194" s="2">
        <f t="shared" ref="AC194:AC199" si="121">ROUND((ES194),2)</f>
        <v>0</v>
      </c>
      <c r="AD194" s="2">
        <f>ROUND(((((ET194*ROUND(1.255,7)))-((EU194*ROUND(1.255,7))))+AE194),2)</f>
        <v>0</v>
      </c>
      <c r="AE194" s="2">
        <f>ROUND(((EU194*ROUND(1.255,7))),2)</f>
        <v>0</v>
      </c>
      <c r="AF194" s="2">
        <f>ROUND(((EV194*ROUND((1.255*0.8),7))),2)</f>
        <v>4.12</v>
      </c>
      <c r="AG194" s="2">
        <f t="shared" ref="AG194:AG199" si="122">ROUND((AP194),2)</f>
        <v>0</v>
      </c>
      <c r="AH194" s="2">
        <f>((EW194*ROUND((1.255*0.8),7)))</f>
        <v>0.32128000000000001</v>
      </c>
      <c r="AI194" s="2">
        <f>((EX194*ROUND(1.255,7)))</f>
        <v>0</v>
      </c>
      <c r="AJ194" s="2">
        <f t="shared" ref="AJ194:AJ199" si="123">(AS194)</f>
        <v>0</v>
      </c>
      <c r="AK194" s="2">
        <v>4.0999999999999996</v>
      </c>
      <c r="AL194" s="2">
        <v>0</v>
      </c>
      <c r="AM194" s="2">
        <v>0</v>
      </c>
      <c r="AN194" s="2">
        <v>0</v>
      </c>
      <c r="AO194" s="2">
        <v>4.0999999999999996</v>
      </c>
      <c r="AP194" s="2">
        <v>0</v>
      </c>
      <c r="AQ194" s="2">
        <v>0.32</v>
      </c>
      <c r="AR194" s="2">
        <v>0</v>
      </c>
      <c r="AS194" s="2">
        <v>0</v>
      </c>
      <c r="AT194" s="2">
        <v>74</v>
      </c>
      <c r="AU194" s="2">
        <v>36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0</v>
      </c>
      <c r="BI194" s="2">
        <v>4</v>
      </c>
      <c r="BJ194" s="2" t="s">
        <v>132</v>
      </c>
      <c r="BK194" s="2"/>
      <c r="BL194" s="2"/>
      <c r="BM194" s="2">
        <v>200001</v>
      </c>
      <c r="BN194" s="2">
        <v>0</v>
      </c>
      <c r="BO194" s="2" t="s">
        <v>3</v>
      </c>
      <c r="BP194" s="2">
        <v>0</v>
      </c>
      <c r="BQ194" s="2">
        <v>4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74</v>
      </c>
      <c r="CA194" s="2">
        <v>36</v>
      </c>
      <c r="CB194" s="2" t="s">
        <v>3</v>
      </c>
      <c r="CC194" s="2"/>
      <c r="CD194" s="2"/>
      <c r="CE194" s="2">
        <v>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237</v>
      </c>
      <c r="CO194" s="2">
        <v>0</v>
      </c>
      <c r="CP194" s="2">
        <f t="shared" ref="CP194:CP199" si="124">(P194+Q194+S194)</f>
        <v>20.6</v>
      </c>
      <c r="CQ194" s="2">
        <f t="shared" ref="CQ194:CQ199" si="125">AC194*BC194</f>
        <v>0</v>
      </c>
      <c r="CR194" s="2">
        <f>((((ET194*ROUND(1.255,7)))*BB194-((EU194*ROUND(1.255,7)))*BS194)+AE194*BS194)</f>
        <v>0</v>
      </c>
      <c r="CS194" s="2">
        <f t="shared" ref="CS194:CS199" si="126">AE194*BS194</f>
        <v>0</v>
      </c>
      <c r="CT194" s="2">
        <f t="shared" ref="CT194:CT199" si="127">AF194*BA194</f>
        <v>4.12</v>
      </c>
      <c r="CU194" s="2">
        <f t="shared" ref="CU194:CX199" si="128">AG194</f>
        <v>0</v>
      </c>
      <c r="CV194" s="2">
        <f t="shared" si="128"/>
        <v>0.32128000000000001</v>
      </c>
      <c r="CW194" s="2">
        <f t="shared" si="128"/>
        <v>0</v>
      </c>
      <c r="CX194" s="2">
        <f t="shared" si="128"/>
        <v>0</v>
      </c>
      <c r="CY194" s="2">
        <f t="shared" ref="CY194:CY199" si="129">(((S194+R194)*AT194)/100)</f>
        <v>15.244000000000002</v>
      </c>
      <c r="CZ194" s="2">
        <f t="shared" ref="CZ194:CZ199" si="130">(((S194+R194)*AU194)/100)</f>
        <v>7.4160000000000004</v>
      </c>
      <c r="DA194" s="2"/>
      <c r="DB194" s="2"/>
      <c r="DC194" s="2" t="s">
        <v>3</v>
      </c>
      <c r="DD194" s="2" t="s">
        <v>3</v>
      </c>
      <c r="DE194" s="2" t="s">
        <v>27</v>
      </c>
      <c r="DF194" s="2" t="s">
        <v>27</v>
      </c>
      <c r="DG194" s="2" t="s">
        <v>28</v>
      </c>
      <c r="DH194" s="2" t="s">
        <v>3</v>
      </c>
      <c r="DI194" s="2" t="s">
        <v>28</v>
      </c>
      <c r="DJ194" s="2" t="s">
        <v>27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131</v>
      </c>
      <c r="DW194" s="2" t="s">
        <v>131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56793215</v>
      </c>
      <c r="EF194" s="2">
        <v>4</v>
      </c>
      <c r="EG194" s="2" t="s">
        <v>29</v>
      </c>
      <c r="EH194" s="2">
        <v>83</v>
      </c>
      <c r="EI194" s="2" t="s">
        <v>29</v>
      </c>
      <c r="EJ194" s="2">
        <v>4</v>
      </c>
      <c r="EK194" s="2">
        <v>200001</v>
      </c>
      <c r="EL194" s="2" t="s">
        <v>30</v>
      </c>
      <c r="EM194" s="2" t="s">
        <v>31</v>
      </c>
      <c r="EN194" s="2"/>
      <c r="EO194" s="2" t="s">
        <v>32</v>
      </c>
      <c r="EP194" s="2"/>
      <c r="EQ194" s="2">
        <v>131072</v>
      </c>
      <c r="ER194" s="2">
        <v>4.0999999999999996</v>
      </c>
      <c r="ES194" s="2">
        <v>0</v>
      </c>
      <c r="ET194" s="2">
        <v>0</v>
      </c>
      <c r="EU194" s="2">
        <v>0</v>
      </c>
      <c r="EV194" s="2">
        <v>4.0999999999999996</v>
      </c>
      <c r="EW194" s="2">
        <v>0.32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74</v>
      </c>
      <c r="FY194" s="2">
        <v>36</v>
      </c>
      <c r="FZ194" s="2"/>
      <c r="GA194" s="2" t="s">
        <v>3</v>
      </c>
      <c r="GB194" s="2"/>
      <c r="GC194" s="2"/>
      <c r="GD194" s="2">
        <v>1</v>
      </c>
      <c r="GE194" s="2"/>
      <c r="GF194" s="2">
        <v>-6332525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>ROUND(IF(AND(BH194=3,BI194=3,FS194&lt;&gt;0),P194,0),2)</f>
        <v>0</v>
      </c>
      <c r="GM194" s="2">
        <f>ROUND(O194+X194+Y194,2)+GX194</f>
        <v>43.26</v>
      </c>
      <c r="GN194" s="2">
        <f t="shared" ref="GN194:GN199" si="131">IF(OR(BI194=0,BI194=1),GM194-GX194,0)</f>
        <v>0</v>
      </c>
      <c r="GO194" s="2">
        <f t="shared" ref="GO194:GO199" si="132">IF(BI194=2,GM194-GX194,0)</f>
        <v>0</v>
      </c>
      <c r="GP194" s="2">
        <f t="shared" ref="GP194:GP199" si="133">IF(BI194=4,GM194-GX194,0)</f>
        <v>43.26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ref="GV194:GV199" si="134">ROUND((GT194),2)</f>
        <v>0</v>
      </c>
      <c r="GW194" s="2">
        <v>1</v>
      </c>
      <c r="GX194" s="2">
        <f>ROUND(HC194*I194,2)</f>
        <v>0</v>
      </c>
      <c r="GY194" s="2"/>
      <c r="GZ194" s="2"/>
      <c r="HA194" s="2">
        <v>0</v>
      </c>
      <c r="HB194" s="2">
        <v>0</v>
      </c>
      <c r="HC194" s="2">
        <f t="shared" ref="HC194:HC199" si="135">GV194*GW194</f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33</v>
      </c>
      <c r="HO194" s="2" t="s">
        <v>34</v>
      </c>
      <c r="HP194" s="2" t="s">
        <v>29</v>
      </c>
      <c r="HQ194" s="2" t="s">
        <v>29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C195">
        <f>ROW(SmtRes!A60)</f>
        <v>60</v>
      </c>
      <c r="D195">
        <f>ROW(EtalonRes!A60)</f>
        <v>60</v>
      </c>
      <c r="E195" t="s">
        <v>148</v>
      </c>
      <c r="F195" t="s">
        <v>129</v>
      </c>
      <c r="G195" t="s">
        <v>130</v>
      </c>
      <c r="H195" t="s">
        <v>131</v>
      </c>
      <c r="I195">
        <f>ROUND(ROUND(5,4),7)</f>
        <v>5</v>
      </c>
      <c r="J195">
        <v>0</v>
      </c>
      <c r="K195">
        <f>ROUND(ROUND(5,4),7)</f>
        <v>5</v>
      </c>
      <c r="O195">
        <f>ROUND(CP195,0)</f>
        <v>1049</v>
      </c>
      <c r="P195">
        <f>ROUND(CQ195*I195,0)</f>
        <v>0</v>
      </c>
      <c r="Q195">
        <f>ROUND(CR195*I195,0)</f>
        <v>0</v>
      </c>
      <c r="R195">
        <f>ROUND(CS195*I195,0)</f>
        <v>0</v>
      </c>
      <c r="S195">
        <f>ROUND(CT195*I195,0)</f>
        <v>1049</v>
      </c>
      <c r="T195">
        <f>ROUND(CU195*I195,0)</f>
        <v>0</v>
      </c>
      <c r="U195">
        <f t="shared" si="118"/>
        <v>1.6064000000000001</v>
      </c>
      <c r="V195">
        <f t="shared" si="119"/>
        <v>0</v>
      </c>
      <c r="W195">
        <f>ROUND(CX195*I195,0)</f>
        <v>0</v>
      </c>
      <c r="X195">
        <f>ROUND(CY195,0)</f>
        <v>776</v>
      </c>
      <c r="Y195">
        <f>ROUND(CZ195,0)</f>
        <v>378</v>
      </c>
      <c r="AA195">
        <v>64891563</v>
      </c>
      <c r="AB195">
        <f t="shared" si="120"/>
        <v>4.12</v>
      </c>
      <c r="AC195">
        <f t="shared" si="121"/>
        <v>0</v>
      </c>
      <c r="AD195">
        <f>ROUND(((((ET195*ROUND(1.255,7)))-((EU195*ROUND(1.255,7))))+AE195),2)</f>
        <v>0</v>
      </c>
      <c r="AE195">
        <f>ROUND(((EU195*ROUND(1.255,7))),2)</f>
        <v>0</v>
      </c>
      <c r="AF195">
        <f>ROUND(((EV195*ROUND((1.255*0.8),7))),2)</f>
        <v>4.12</v>
      </c>
      <c r="AG195">
        <f t="shared" si="122"/>
        <v>0</v>
      </c>
      <c r="AH195">
        <f>((EW195*ROUND((1.255*0.8),7)))</f>
        <v>0.32128000000000001</v>
      </c>
      <c r="AI195">
        <f>((EX195*ROUND(1.255,7)))</f>
        <v>0</v>
      </c>
      <c r="AJ195">
        <f t="shared" si="123"/>
        <v>0</v>
      </c>
      <c r="AK195">
        <v>4.0999999999999996</v>
      </c>
      <c r="AL195">
        <v>0</v>
      </c>
      <c r="AM195">
        <v>0</v>
      </c>
      <c r="AN195">
        <v>0</v>
      </c>
      <c r="AO195">
        <v>4.0999999999999996</v>
      </c>
      <c r="AP195">
        <v>0</v>
      </c>
      <c r="AQ195">
        <v>0.32</v>
      </c>
      <c r="AR195">
        <v>0</v>
      </c>
      <c r="AS195">
        <v>0</v>
      </c>
      <c r="AT195">
        <v>74</v>
      </c>
      <c r="AU195">
        <v>36</v>
      </c>
      <c r="AV195">
        <v>1</v>
      </c>
      <c r="AW195">
        <v>1</v>
      </c>
      <c r="AZ195">
        <v>1</v>
      </c>
      <c r="BA195">
        <v>50.93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4</v>
      </c>
      <c r="BJ195" t="s">
        <v>132</v>
      </c>
      <c r="BM195">
        <v>200001</v>
      </c>
      <c r="BN195">
        <v>0</v>
      </c>
      <c r="BO195" t="s">
        <v>3</v>
      </c>
      <c r="BP195">
        <v>0</v>
      </c>
      <c r="BQ195">
        <v>4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74</v>
      </c>
      <c r="CA195">
        <v>36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237</v>
      </c>
      <c r="CO195">
        <v>0</v>
      </c>
      <c r="CP195">
        <f t="shared" si="124"/>
        <v>1049</v>
      </c>
      <c r="CQ195">
        <f t="shared" si="125"/>
        <v>0</v>
      </c>
      <c r="CR195">
        <f>((((ET195*ROUND(1.255,7)))*BB195-((EU195*ROUND(1.255,7)))*BS195)+AE195*BS195)</f>
        <v>0</v>
      </c>
      <c r="CS195">
        <f t="shared" si="126"/>
        <v>0</v>
      </c>
      <c r="CT195">
        <f t="shared" si="127"/>
        <v>209.83160000000001</v>
      </c>
      <c r="CU195">
        <f t="shared" si="128"/>
        <v>0</v>
      </c>
      <c r="CV195">
        <f t="shared" si="128"/>
        <v>0.32128000000000001</v>
      </c>
      <c r="CW195">
        <f t="shared" si="128"/>
        <v>0</v>
      </c>
      <c r="CX195">
        <f t="shared" si="128"/>
        <v>0</v>
      </c>
      <c r="CY195">
        <f t="shared" si="129"/>
        <v>776.26</v>
      </c>
      <c r="CZ195">
        <f t="shared" si="130"/>
        <v>377.64</v>
      </c>
      <c r="DC195" t="s">
        <v>3</v>
      </c>
      <c r="DD195" t="s">
        <v>3</v>
      </c>
      <c r="DE195" t="s">
        <v>27</v>
      </c>
      <c r="DF195" t="s">
        <v>27</v>
      </c>
      <c r="DG195" t="s">
        <v>28</v>
      </c>
      <c r="DH195" t="s">
        <v>3</v>
      </c>
      <c r="DI195" t="s">
        <v>28</v>
      </c>
      <c r="DJ195" t="s">
        <v>27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131</v>
      </c>
      <c r="DW195" t="s">
        <v>131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56793215</v>
      </c>
      <c r="EF195">
        <v>4</v>
      </c>
      <c r="EG195" t="s">
        <v>29</v>
      </c>
      <c r="EH195">
        <v>83</v>
      </c>
      <c r="EI195" t="s">
        <v>29</v>
      </c>
      <c r="EJ195">
        <v>4</v>
      </c>
      <c r="EK195">
        <v>200001</v>
      </c>
      <c r="EL195" t="s">
        <v>30</v>
      </c>
      <c r="EM195" t="s">
        <v>31</v>
      </c>
      <c r="EO195" t="s">
        <v>32</v>
      </c>
      <c r="EQ195">
        <v>131072</v>
      </c>
      <c r="ER195">
        <v>4.0999999999999996</v>
      </c>
      <c r="ES195">
        <v>0</v>
      </c>
      <c r="ET195">
        <v>0</v>
      </c>
      <c r="EU195">
        <v>0</v>
      </c>
      <c r="EV195">
        <v>4.0999999999999996</v>
      </c>
      <c r="EW195">
        <v>0.32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74</v>
      </c>
      <c r="FY195">
        <v>36</v>
      </c>
      <c r="GA195" t="s">
        <v>3</v>
      </c>
      <c r="GD195">
        <v>1</v>
      </c>
      <c r="GF195">
        <v>-6332525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>ROUND(IF(AND(BH195=3,BI195=3,FS195&lt;&gt;0),P195,0),0)</f>
        <v>0</v>
      </c>
      <c r="GM195">
        <f>ROUND(O195+X195+Y195,0)+GX195</f>
        <v>2203</v>
      </c>
      <c r="GN195">
        <f t="shared" si="131"/>
        <v>0</v>
      </c>
      <c r="GO195">
        <f t="shared" si="132"/>
        <v>0</v>
      </c>
      <c r="GP195">
        <f t="shared" si="133"/>
        <v>2203</v>
      </c>
      <c r="GR195">
        <v>0</v>
      </c>
      <c r="GS195">
        <v>3</v>
      </c>
      <c r="GT195">
        <v>0</v>
      </c>
      <c r="GU195" t="s">
        <v>3</v>
      </c>
      <c r="GV195">
        <f t="shared" si="134"/>
        <v>0</v>
      </c>
      <c r="GW195">
        <v>1</v>
      </c>
      <c r="GX195">
        <f>ROUND(HC195*I195,0)</f>
        <v>0</v>
      </c>
      <c r="HA195">
        <v>0</v>
      </c>
      <c r="HB195">
        <v>0</v>
      </c>
      <c r="HC195">
        <f t="shared" si="135"/>
        <v>0</v>
      </c>
      <c r="HE195" t="s">
        <v>3</v>
      </c>
      <c r="HF195" t="s">
        <v>3</v>
      </c>
      <c r="HM195" t="s">
        <v>3</v>
      </c>
      <c r="HN195" t="s">
        <v>33</v>
      </c>
      <c r="HO195" t="s">
        <v>34</v>
      </c>
      <c r="HP195" t="s">
        <v>29</v>
      </c>
      <c r="HQ195" t="s">
        <v>29</v>
      </c>
      <c r="HS195">
        <v>0</v>
      </c>
      <c r="IK195">
        <v>0</v>
      </c>
    </row>
    <row r="196" spans="1:255" x14ac:dyDescent="0.2">
      <c r="A196" s="2">
        <v>17</v>
      </c>
      <c r="B196" s="2">
        <v>1</v>
      </c>
      <c r="C196" s="2">
        <f>ROW(SmtRes!A62)</f>
        <v>62</v>
      </c>
      <c r="D196" s="2">
        <f>ROW(EtalonRes!A62)</f>
        <v>62</v>
      </c>
      <c r="E196" s="2" t="s">
        <v>3</v>
      </c>
      <c r="F196" s="2" t="s">
        <v>133</v>
      </c>
      <c r="G196" s="2" t="s">
        <v>134</v>
      </c>
      <c r="H196" s="2" t="s">
        <v>52</v>
      </c>
      <c r="I196" s="2">
        <f>ROUND(ROUND(10,4),7)</f>
        <v>10</v>
      </c>
      <c r="J196" s="2">
        <v>0</v>
      </c>
      <c r="K196" s="2">
        <f>ROUND(ROUND(10,4),7)</f>
        <v>10</v>
      </c>
      <c r="L196" s="2"/>
      <c r="M196" s="2"/>
      <c r="N196" s="2"/>
      <c r="O196" s="2">
        <f>ROUND(CP196,2)</f>
        <v>579.5</v>
      </c>
      <c r="P196" s="2">
        <f>ROUND(CQ196*I196,2)</f>
        <v>0</v>
      </c>
      <c r="Q196" s="2">
        <f>ROUND(CR196*I196,2)</f>
        <v>0</v>
      </c>
      <c r="R196" s="2">
        <f>ROUND(CS196*I196,2)</f>
        <v>0</v>
      </c>
      <c r="S196" s="2">
        <f>ROUND(CT196*I196,2)</f>
        <v>579.5</v>
      </c>
      <c r="T196" s="2">
        <f>ROUND(CU196*I196,2)</f>
        <v>0</v>
      </c>
      <c r="U196" s="2">
        <f t="shared" si="118"/>
        <v>50.543999999999997</v>
      </c>
      <c r="V196" s="2">
        <f t="shared" si="119"/>
        <v>0</v>
      </c>
      <c r="W196" s="2">
        <f>ROUND(CX196*I196,2)</f>
        <v>0</v>
      </c>
      <c r="X196" s="2">
        <f>ROUND(CY196,2)</f>
        <v>428.83</v>
      </c>
      <c r="Y196" s="2">
        <f>ROUND(CZ196,2)</f>
        <v>208.62</v>
      </c>
      <c r="Z196" s="2"/>
      <c r="AA196" s="2">
        <v>-1</v>
      </c>
      <c r="AB196" s="2">
        <f t="shared" si="120"/>
        <v>57.95</v>
      </c>
      <c r="AC196" s="2">
        <f t="shared" si="121"/>
        <v>0</v>
      </c>
      <c r="AD196" s="2">
        <f>ROUND(((((ET196*ROUND((0.3+1),7)))-((EU196*ROUND((0.3+1),7))))+AE196),2)</f>
        <v>0</v>
      </c>
      <c r="AE196" s="2">
        <f>ROUND(((EU196*ROUND((0.3+1),7))),2)</f>
        <v>0</v>
      </c>
      <c r="AF196" s="2">
        <f>ROUND(((EV196*ROUND(((0.3+1)*0.8),7))),2)</f>
        <v>57.95</v>
      </c>
      <c r="AG196" s="2">
        <f t="shared" si="122"/>
        <v>0</v>
      </c>
      <c r="AH196" s="2">
        <f>((EW196*ROUND(((0.3+1)*0.8),7)))</f>
        <v>5.0544000000000002</v>
      </c>
      <c r="AI196" s="2">
        <f>((EX196*ROUND((0.3+1),7)))</f>
        <v>0</v>
      </c>
      <c r="AJ196" s="2">
        <f t="shared" si="123"/>
        <v>0</v>
      </c>
      <c r="AK196" s="2">
        <v>55.72</v>
      </c>
      <c r="AL196" s="2">
        <v>0</v>
      </c>
      <c r="AM196" s="2">
        <v>0</v>
      </c>
      <c r="AN196" s="2">
        <v>0</v>
      </c>
      <c r="AO196" s="2">
        <v>55.72</v>
      </c>
      <c r="AP196" s="2">
        <v>0</v>
      </c>
      <c r="AQ196" s="2">
        <v>4.8600000000000003</v>
      </c>
      <c r="AR196" s="2">
        <v>0</v>
      </c>
      <c r="AS196" s="2">
        <v>0</v>
      </c>
      <c r="AT196" s="2">
        <v>74</v>
      </c>
      <c r="AU196" s="2">
        <v>36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4</v>
      </c>
      <c r="BJ196" s="2" t="s">
        <v>135</v>
      </c>
      <c r="BK196" s="2"/>
      <c r="BL196" s="2"/>
      <c r="BM196" s="2">
        <v>200001</v>
      </c>
      <c r="BN196" s="2">
        <v>0</v>
      </c>
      <c r="BO196" s="2" t="s">
        <v>3</v>
      </c>
      <c r="BP196" s="2">
        <v>0</v>
      </c>
      <c r="BQ196" s="2">
        <v>4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74</v>
      </c>
      <c r="CA196" s="2">
        <v>36</v>
      </c>
      <c r="CB196" s="2" t="s">
        <v>3</v>
      </c>
      <c r="CC196" s="2"/>
      <c r="CD196" s="2"/>
      <c r="CE196" s="2">
        <v>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237</v>
      </c>
      <c r="CO196" s="2">
        <v>0</v>
      </c>
      <c r="CP196" s="2">
        <f t="shared" si="124"/>
        <v>579.5</v>
      </c>
      <c r="CQ196" s="2">
        <f t="shared" si="125"/>
        <v>0</v>
      </c>
      <c r="CR196" s="2">
        <f>((((ET196*ROUND((0.3+1),7)))*BB196-((EU196*ROUND((0.3+1),7)))*BS196)+AE196*BS196)</f>
        <v>0</v>
      </c>
      <c r="CS196" s="2">
        <f t="shared" si="126"/>
        <v>0</v>
      </c>
      <c r="CT196" s="2">
        <f t="shared" si="127"/>
        <v>57.95</v>
      </c>
      <c r="CU196" s="2">
        <f t="shared" si="128"/>
        <v>0</v>
      </c>
      <c r="CV196" s="2">
        <f t="shared" si="128"/>
        <v>5.0544000000000002</v>
      </c>
      <c r="CW196" s="2">
        <f t="shared" si="128"/>
        <v>0</v>
      </c>
      <c r="CX196" s="2">
        <f t="shared" si="128"/>
        <v>0</v>
      </c>
      <c r="CY196" s="2">
        <f t="shared" si="129"/>
        <v>428.83</v>
      </c>
      <c r="CZ196" s="2">
        <f t="shared" si="130"/>
        <v>208.62</v>
      </c>
      <c r="DA196" s="2"/>
      <c r="DB196" s="2"/>
      <c r="DC196" s="2" t="s">
        <v>3</v>
      </c>
      <c r="DD196" s="2" t="s">
        <v>3</v>
      </c>
      <c r="DE196" s="2" t="s">
        <v>64</v>
      </c>
      <c r="DF196" s="2" t="s">
        <v>64</v>
      </c>
      <c r="DG196" s="2" t="s">
        <v>65</v>
      </c>
      <c r="DH196" s="2" t="s">
        <v>3</v>
      </c>
      <c r="DI196" s="2" t="s">
        <v>65</v>
      </c>
      <c r="DJ196" s="2" t="s">
        <v>64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52</v>
      </c>
      <c r="DW196" s="2" t="s">
        <v>52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56793215</v>
      </c>
      <c r="EF196" s="2">
        <v>4</v>
      </c>
      <c r="EG196" s="2" t="s">
        <v>29</v>
      </c>
      <c r="EH196" s="2">
        <v>83</v>
      </c>
      <c r="EI196" s="2" t="s">
        <v>29</v>
      </c>
      <c r="EJ196" s="2">
        <v>4</v>
      </c>
      <c r="EK196" s="2">
        <v>200001</v>
      </c>
      <c r="EL196" s="2" t="s">
        <v>30</v>
      </c>
      <c r="EM196" s="2" t="s">
        <v>31</v>
      </c>
      <c r="EN196" s="2"/>
      <c r="EO196" s="2" t="s">
        <v>32</v>
      </c>
      <c r="EP196" s="2"/>
      <c r="EQ196" s="2">
        <v>132096</v>
      </c>
      <c r="ER196" s="2">
        <v>55.72</v>
      </c>
      <c r="ES196" s="2">
        <v>0</v>
      </c>
      <c r="ET196" s="2">
        <v>0</v>
      </c>
      <c r="EU196" s="2">
        <v>0</v>
      </c>
      <c r="EV196" s="2">
        <v>55.72</v>
      </c>
      <c r="EW196" s="2">
        <v>4.8600000000000003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74</v>
      </c>
      <c r="FY196" s="2">
        <v>36</v>
      </c>
      <c r="FZ196" s="2"/>
      <c r="GA196" s="2" t="s">
        <v>3</v>
      </c>
      <c r="GB196" s="2"/>
      <c r="GC196" s="2"/>
      <c r="GD196" s="2">
        <v>1</v>
      </c>
      <c r="GE196" s="2"/>
      <c r="GF196" s="2">
        <v>-1844967371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>ROUND(IF(AND(BH196=3,BI196=3,FS196&lt;&gt;0),P196,0),2)</f>
        <v>0</v>
      </c>
      <c r="GM196" s="2">
        <f>ROUND(O196+X196+Y196,2)+GX196</f>
        <v>1216.95</v>
      </c>
      <c r="GN196" s="2">
        <f t="shared" si="131"/>
        <v>0</v>
      </c>
      <c r="GO196" s="2">
        <f t="shared" si="132"/>
        <v>0</v>
      </c>
      <c r="GP196" s="2">
        <f t="shared" si="133"/>
        <v>1216.95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34"/>
        <v>0</v>
      </c>
      <c r="GW196" s="2">
        <v>1</v>
      </c>
      <c r="GX196" s="2">
        <f>ROUND(HC196*I196,2)</f>
        <v>0</v>
      </c>
      <c r="GY196" s="2"/>
      <c r="GZ196" s="2"/>
      <c r="HA196" s="2">
        <v>0</v>
      </c>
      <c r="HB196" s="2">
        <v>0</v>
      </c>
      <c r="HC196" s="2">
        <f t="shared" si="135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33</v>
      </c>
      <c r="HO196" s="2" t="s">
        <v>34</v>
      </c>
      <c r="HP196" s="2" t="s">
        <v>29</v>
      </c>
      <c r="HQ196" s="2" t="s">
        <v>29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C197">
        <f>ROW(SmtRes!A64)</f>
        <v>64</v>
      </c>
      <c r="D197">
        <f>ROW(EtalonRes!A64)</f>
        <v>64</v>
      </c>
      <c r="E197" t="s">
        <v>3</v>
      </c>
      <c r="F197" t="s">
        <v>133</v>
      </c>
      <c r="G197" t="s">
        <v>134</v>
      </c>
      <c r="H197" t="s">
        <v>52</v>
      </c>
      <c r="I197">
        <f>ROUND(ROUND(10,4),7)</f>
        <v>10</v>
      </c>
      <c r="J197">
        <v>0</v>
      </c>
      <c r="K197">
        <f>ROUND(ROUND(10,4),7)</f>
        <v>10</v>
      </c>
      <c r="O197">
        <f>ROUND(CP197,0)</f>
        <v>29514</v>
      </c>
      <c r="P197">
        <f>ROUND(CQ197*I197,0)</f>
        <v>0</v>
      </c>
      <c r="Q197">
        <f>ROUND(CR197*I197,0)</f>
        <v>0</v>
      </c>
      <c r="R197">
        <f>ROUND(CS197*I197,0)</f>
        <v>0</v>
      </c>
      <c r="S197">
        <f>ROUND(CT197*I197,0)</f>
        <v>29514</v>
      </c>
      <c r="T197">
        <f>ROUND(CU197*I197,0)</f>
        <v>0</v>
      </c>
      <c r="U197">
        <f t="shared" si="118"/>
        <v>50.543999999999997</v>
      </c>
      <c r="V197">
        <f t="shared" si="119"/>
        <v>0</v>
      </c>
      <c r="W197">
        <f>ROUND(CX197*I197,0)</f>
        <v>0</v>
      </c>
      <c r="X197">
        <f>ROUND(CY197,0)</f>
        <v>21840</v>
      </c>
      <c r="Y197">
        <f>ROUND(CZ197,0)</f>
        <v>10625</v>
      </c>
      <c r="AA197">
        <v>-1</v>
      </c>
      <c r="AB197">
        <f t="shared" si="120"/>
        <v>57.95</v>
      </c>
      <c r="AC197">
        <f t="shared" si="121"/>
        <v>0</v>
      </c>
      <c r="AD197">
        <f>ROUND(((((ET197*ROUND((0.3+1),7)))-((EU197*ROUND((0.3+1),7))))+AE197),2)</f>
        <v>0</v>
      </c>
      <c r="AE197">
        <f>ROUND(((EU197*ROUND((0.3+1),7))),2)</f>
        <v>0</v>
      </c>
      <c r="AF197">
        <f>ROUND(((EV197*ROUND(((0.3+1)*0.8),7))),2)</f>
        <v>57.95</v>
      </c>
      <c r="AG197">
        <f t="shared" si="122"/>
        <v>0</v>
      </c>
      <c r="AH197">
        <f>((EW197*ROUND(((0.3+1)*0.8),7)))</f>
        <v>5.0544000000000002</v>
      </c>
      <c r="AI197">
        <f>((EX197*ROUND((0.3+1),7)))</f>
        <v>0</v>
      </c>
      <c r="AJ197">
        <f t="shared" si="123"/>
        <v>0</v>
      </c>
      <c r="AK197">
        <v>55.72</v>
      </c>
      <c r="AL197">
        <v>0</v>
      </c>
      <c r="AM197">
        <v>0</v>
      </c>
      <c r="AN197">
        <v>0</v>
      </c>
      <c r="AO197">
        <v>55.72</v>
      </c>
      <c r="AP197">
        <v>0</v>
      </c>
      <c r="AQ197">
        <v>4.8600000000000003</v>
      </c>
      <c r="AR197">
        <v>0</v>
      </c>
      <c r="AS197">
        <v>0</v>
      </c>
      <c r="AT197">
        <v>74</v>
      </c>
      <c r="AU197">
        <v>36</v>
      </c>
      <c r="AV197">
        <v>1</v>
      </c>
      <c r="AW197">
        <v>1</v>
      </c>
      <c r="AZ197">
        <v>1</v>
      </c>
      <c r="BA197">
        <v>50.93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4</v>
      </c>
      <c r="BJ197" t="s">
        <v>135</v>
      </c>
      <c r="BM197">
        <v>200001</v>
      </c>
      <c r="BN197">
        <v>0</v>
      </c>
      <c r="BO197" t="s">
        <v>3</v>
      </c>
      <c r="BP197">
        <v>0</v>
      </c>
      <c r="BQ197">
        <v>4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74</v>
      </c>
      <c r="CA197">
        <v>36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237</v>
      </c>
      <c r="CO197">
        <v>0</v>
      </c>
      <c r="CP197">
        <f t="shared" si="124"/>
        <v>29514</v>
      </c>
      <c r="CQ197">
        <f t="shared" si="125"/>
        <v>0</v>
      </c>
      <c r="CR197">
        <f>((((ET197*ROUND((0.3+1),7)))*BB197-((EU197*ROUND((0.3+1),7)))*BS197)+AE197*BS197)</f>
        <v>0</v>
      </c>
      <c r="CS197">
        <f t="shared" si="126"/>
        <v>0</v>
      </c>
      <c r="CT197">
        <f t="shared" si="127"/>
        <v>2951.3935000000001</v>
      </c>
      <c r="CU197">
        <f t="shared" si="128"/>
        <v>0</v>
      </c>
      <c r="CV197">
        <f t="shared" si="128"/>
        <v>5.0544000000000002</v>
      </c>
      <c r="CW197">
        <f t="shared" si="128"/>
        <v>0</v>
      </c>
      <c r="CX197">
        <f t="shared" si="128"/>
        <v>0</v>
      </c>
      <c r="CY197">
        <f t="shared" si="129"/>
        <v>21840.36</v>
      </c>
      <c r="CZ197">
        <f t="shared" si="130"/>
        <v>10625.04</v>
      </c>
      <c r="DC197" t="s">
        <v>3</v>
      </c>
      <c r="DD197" t="s">
        <v>3</v>
      </c>
      <c r="DE197" t="s">
        <v>64</v>
      </c>
      <c r="DF197" t="s">
        <v>64</v>
      </c>
      <c r="DG197" t="s">
        <v>65</v>
      </c>
      <c r="DH197" t="s">
        <v>3</v>
      </c>
      <c r="DI197" t="s">
        <v>65</v>
      </c>
      <c r="DJ197" t="s">
        <v>64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52</v>
      </c>
      <c r="DW197" t="s">
        <v>52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56793215</v>
      </c>
      <c r="EF197">
        <v>4</v>
      </c>
      <c r="EG197" t="s">
        <v>29</v>
      </c>
      <c r="EH197">
        <v>83</v>
      </c>
      <c r="EI197" t="s">
        <v>29</v>
      </c>
      <c r="EJ197">
        <v>4</v>
      </c>
      <c r="EK197">
        <v>200001</v>
      </c>
      <c r="EL197" t="s">
        <v>30</v>
      </c>
      <c r="EM197" t="s">
        <v>31</v>
      </c>
      <c r="EO197" t="s">
        <v>32</v>
      </c>
      <c r="EQ197">
        <v>132096</v>
      </c>
      <c r="ER197">
        <v>55.72</v>
      </c>
      <c r="ES197">
        <v>0</v>
      </c>
      <c r="ET197">
        <v>0</v>
      </c>
      <c r="EU197">
        <v>0</v>
      </c>
      <c r="EV197">
        <v>55.72</v>
      </c>
      <c r="EW197">
        <v>4.8600000000000003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74</v>
      </c>
      <c r="FY197">
        <v>36</v>
      </c>
      <c r="GA197" t="s">
        <v>3</v>
      </c>
      <c r="GD197">
        <v>1</v>
      </c>
      <c r="GF197">
        <v>-1844967371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>ROUND(IF(AND(BH197=3,BI197=3,FS197&lt;&gt;0),P197,0),0)</f>
        <v>0</v>
      </c>
      <c r="GM197">
        <f>ROUND(O197+X197+Y197,0)+GX197</f>
        <v>61979</v>
      </c>
      <c r="GN197">
        <f t="shared" si="131"/>
        <v>0</v>
      </c>
      <c r="GO197">
        <f t="shared" si="132"/>
        <v>0</v>
      </c>
      <c r="GP197">
        <f t="shared" si="133"/>
        <v>61979</v>
      </c>
      <c r="GR197">
        <v>0</v>
      </c>
      <c r="GS197">
        <v>3</v>
      </c>
      <c r="GT197">
        <v>0</v>
      </c>
      <c r="GU197" t="s">
        <v>3</v>
      </c>
      <c r="GV197">
        <f t="shared" si="134"/>
        <v>0</v>
      </c>
      <c r="GW197">
        <v>1</v>
      </c>
      <c r="GX197">
        <f>ROUND(HC197*I197,0)</f>
        <v>0</v>
      </c>
      <c r="HA197">
        <v>0</v>
      </c>
      <c r="HB197">
        <v>0</v>
      </c>
      <c r="HC197">
        <f t="shared" si="135"/>
        <v>0</v>
      </c>
      <c r="HE197" t="s">
        <v>3</v>
      </c>
      <c r="HF197" t="s">
        <v>3</v>
      </c>
      <c r="HM197" t="s">
        <v>3</v>
      </c>
      <c r="HN197" t="s">
        <v>33</v>
      </c>
      <c r="HO197" t="s">
        <v>34</v>
      </c>
      <c r="HP197" t="s">
        <v>29</v>
      </c>
      <c r="HQ197" t="s">
        <v>29</v>
      </c>
      <c r="HS197">
        <v>0</v>
      </c>
      <c r="IK197">
        <v>0</v>
      </c>
    </row>
    <row r="198" spans="1:255" x14ac:dyDescent="0.2">
      <c r="A198" s="2">
        <v>17</v>
      </c>
      <c r="B198" s="2">
        <v>1</v>
      </c>
      <c r="C198" s="2">
        <f>ROW(SmtRes!A66)</f>
        <v>66</v>
      </c>
      <c r="D198" s="2">
        <f>ROW(EtalonRes!A66)</f>
        <v>66</v>
      </c>
      <c r="E198" s="2" t="s">
        <v>149</v>
      </c>
      <c r="F198" s="2" t="s">
        <v>137</v>
      </c>
      <c r="G198" s="2" t="s">
        <v>138</v>
      </c>
      <c r="H198" s="2" t="s">
        <v>139</v>
      </c>
      <c r="I198" s="2">
        <f>ROUND(ROUND(5*2,4),7)</f>
        <v>10</v>
      </c>
      <c r="J198" s="2">
        <v>0</v>
      </c>
      <c r="K198" s="2">
        <f>ROUND(ROUND(5*2,4),7)</f>
        <v>10</v>
      </c>
      <c r="L198" s="2"/>
      <c r="M198" s="2"/>
      <c r="N198" s="2"/>
      <c r="O198" s="2">
        <f>ROUND(CP198,2)</f>
        <v>105.4</v>
      </c>
      <c r="P198" s="2">
        <f>ROUND(CQ198*I198,2)</f>
        <v>0</v>
      </c>
      <c r="Q198" s="2">
        <f>ROUND(CR198*I198,2)</f>
        <v>0</v>
      </c>
      <c r="R198" s="2">
        <f>ROUND(CS198*I198,2)</f>
        <v>0</v>
      </c>
      <c r="S198" s="2">
        <f>ROUND(CT198*I198,2)</f>
        <v>105.4</v>
      </c>
      <c r="T198" s="2">
        <f>ROUND(CU198*I198,2)</f>
        <v>0</v>
      </c>
      <c r="U198" s="2">
        <f t="shared" si="118"/>
        <v>8.2327999999999992</v>
      </c>
      <c r="V198" s="2">
        <f t="shared" si="119"/>
        <v>0</v>
      </c>
      <c r="W198" s="2">
        <f>ROUND(CX198*I198,2)</f>
        <v>0</v>
      </c>
      <c r="X198" s="2">
        <f>ROUND(CY198,2)</f>
        <v>78</v>
      </c>
      <c r="Y198" s="2">
        <f>ROUND(CZ198,2)</f>
        <v>37.94</v>
      </c>
      <c r="Z198" s="2"/>
      <c r="AA198" s="2">
        <v>64891566</v>
      </c>
      <c r="AB198" s="2">
        <f t="shared" si="120"/>
        <v>10.54</v>
      </c>
      <c r="AC198" s="2">
        <f t="shared" si="121"/>
        <v>0</v>
      </c>
      <c r="AD198" s="2">
        <f>ROUND(((((ET198*ROUND(1.255,7)))-((EU198*ROUND(1.255,7))))+AE198),2)</f>
        <v>0</v>
      </c>
      <c r="AE198" s="2">
        <f>ROUND(((EU198*ROUND(1.255,7))),2)</f>
        <v>0</v>
      </c>
      <c r="AF198" s="2">
        <f>ROUND(((EV198*ROUND((1.255*0.8),7))),2)</f>
        <v>10.54</v>
      </c>
      <c r="AG198" s="2">
        <f t="shared" si="122"/>
        <v>0</v>
      </c>
      <c r="AH198" s="2">
        <f>((EW198*ROUND((1.255*0.8),7)))</f>
        <v>0.8232799999999999</v>
      </c>
      <c r="AI198" s="2">
        <f>((EX198*ROUND(1.255,7)))</f>
        <v>0</v>
      </c>
      <c r="AJ198" s="2">
        <f t="shared" si="123"/>
        <v>0</v>
      </c>
      <c r="AK198" s="2">
        <v>10.5</v>
      </c>
      <c r="AL198" s="2">
        <v>0</v>
      </c>
      <c r="AM198" s="2">
        <v>0</v>
      </c>
      <c r="AN198" s="2">
        <v>0</v>
      </c>
      <c r="AO198" s="2">
        <v>10.5</v>
      </c>
      <c r="AP198" s="2">
        <v>0</v>
      </c>
      <c r="AQ198" s="2">
        <v>0.82</v>
      </c>
      <c r="AR198" s="2">
        <v>0</v>
      </c>
      <c r="AS198" s="2">
        <v>0</v>
      </c>
      <c r="AT198" s="2">
        <v>74</v>
      </c>
      <c r="AU198" s="2">
        <v>36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0</v>
      </c>
      <c r="BI198" s="2">
        <v>4</v>
      </c>
      <c r="BJ198" s="2" t="s">
        <v>140</v>
      </c>
      <c r="BK198" s="2"/>
      <c r="BL198" s="2"/>
      <c r="BM198" s="2">
        <v>200001</v>
      </c>
      <c r="BN198" s="2">
        <v>0</v>
      </c>
      <c r="BO198" s="2" t="s">
        <v>3</v>
      </c>
      <c r="BP198" s="2">
        <v>0</v>
      </c>
      <c r="BQ198" s="2">
        <v>4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74</v>
      </c>
      <c r="CA198" s="2">
        <v>36</v>
      </c>
      <c r="CB198" s="2" t="s">
        <v>3</v>
      </c>
      <c r="CC198" s="2"/>
      <c r="CD198" s="2"/>
      <c r="CE198" s="2">
        <v>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237</v>
      </c>
      <c r="CO198" s="2">
        <v>0</v>
      </c>
      <c r="CP198" s="2">
        <f t="shared" si="124"/>
        <v>105.4</v>
      </c>
      <c r="CQ198" s="2">
        <f t="shared" si="125"/>
        <v>0</v>
      </c>
      <c r="CR198" s="2">
        <f>((((ET198*ROUND(1.255,7)))*BB198-((EU198*ROUND(1.255,7)))*BS198)+AE198*BS198)</f>
        <v>0</v>
      </c>
      <c r="CS198" s="2">
        <f t="shared" si="126"/>
        <v>0</v>
      </c>
      <c r="CT198" s="2">
        <f t="shared" si="127"/>
        <v>10.54</v>
      </c>
      <c r="CU198" s="2">
        <f t="shared" si="128"/>
        <v>0</v>
      </c>
      <c r="CV198" s="2">
        <f t="shared" si="128"/>
        <v>0.8232799999999999</v>
      </c>
      <c r="CW198" s="2">
        <f t="shared" si="128"/>
        <v>0</v>
      </c>
      <c r="CX198" s="2">
        <f t="shared" si="128"/>
        <v>0</v>
      </c>
      <c r="CY198" s="2">
        <f t="shared" si="129"/>
        <v>77.996000000000009</v>
      </c>
      <c r="CZ198" s="2">
        <f t="shared" si="130"/>
        <v>37.944000000000003</v>
      </c>
      <c r="DA198" s="2"/>
      <c r="DB198" s="2"/>
      <c r="DC198" s="2" t="s">
        <v>3</v>
      </c>
      <c r="DD198" s="2" t="s">
        <v>3</v>
      </c>
      <c r="DE198" s="2" t="s">
        <v>27</v>
      </c>
      <c r="DF198" s="2" t="s">
        <v>27</v>
      </c>
      <c r="DG198" s="2" t="s">
        <v>28</v>
      </c>
      <c r="DH198" s="2" t="s">
        <v>3</v>
      </c>
      <c r="DI198" s="2" t="s">
        <v>28</v>
      </c>
      <c r="DJ198" s="2" t="s">
        <v>27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1013</v>
      </c>
      <c r="DV198" s="2" t="s">
        <v>139</v>
      </c>
      <c r="DW198" s="2" t="s">
        <v>139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56793215</v>
      </c>
      <c r="EF198" s="2">
        <v>4</v>
      </c>
      <c r="EG198" s="2" t="s">
        <v>29</v>
      </c>
      <c r="EH198" s="2">
        <v>83</v>
      </c>
      <c r="EI198" s="2" t="s">
        <v>29</v>
      </c>
      <c r="EJ198" s="2">
        <v>4</v>
      </c>
      <c r="EK198" s="2">
        <v>200001</v>
      </c>
      <c r="EL198" s="2" t="s">
        <v>30</v>
      </c>
      <c r="EM198" s="2" t="s">
        <v>31</v>
      </c>
      <c r="EN198" s="2"/>
      <c r="EO198" s="2" t="s">
        <v>32</v>
      </c>
      <c r="EP198" s="2"/>
      <c r="EQ198" s="2">
        <v>131072</v>
      </c>
      <c r="ER198" s="2">
        <v>10.5</v>
      </c>
      <c r="ES198" s="2">
        <v>0</v>
      </c>
      <c r="ET198" s="2">
        <v>0</v>
      </c>
      <c r="EU198" s="2">
        <v>0</v>
      </c>
      <c r="EV198" s="2">
        <v>10.5</v>
      </c>
      <c r="EW198" s="2">
        <v>0.82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74</v>
      </c>
      <c r="FY198" s="2">
        <v>36</v>
      </c>
      <c r="FZ198" s="2"/>
      <c r="GA198" s="2" t="s">
        <v>3</v>
      </c>
      <c r="GB198" s="2"/>
      <c r="GC198" s="2"/>
      <c r="GD198" s="2">
        <v>1</v>
      </c>
      <c r="GE198" s="2"/>
      <c r="GF198" s="2">
        <v>752115447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>ROUND(IF(AND(BH198=3,BI198=3,FS198&lt;&gt;0),P198,0),2)</f>
        <v>0</v>
      </c>
      <c r="GM198" s="2">
        <f>ROUND(O198+X198+Y198,2)+GX198</f>
        <v>221.34</v>
      </c>
      <c r="GN198" s="2">
        <f t="shared" si="131"/>
        <v>0</v>
      </c>
      <c r="GO198" s="2">
        <f t="shared" si="132"/>
        <v>0</v>
      </c>
      <c r="GP198" s="2">
        <f t="shared" si="133"/>
        <v>221.34</v>
      </c>
      <c r="GQ198" s="2"/>
      <c r="GR198" s="2">
        <v>0</v>
      </c>
      <c r="GS198" s="2">
        <v>3</v>
      </c>
      <c r="GT198" s="2">
        <v>0</v>
      </c>
      <c r="GU198" s="2" t="s">
        <v>3</v>
      </c>
      <c r="GV198" s="2">
        <f t="shared" si="134"/>
        <v>0</v>
      </c>
      <c r="GW198" s="2">
        <v>1</v>
      </c>
      <c r="GX198" s="2">
        <f>ROUND(HC198*I198,2)</f>
        <v>0</v>
      </c>
      <c r="GY198" s="2"/>
      <c r="GZ198" s="2"/>
      <c r="HA198" s="2">
        <v>0</v>
      </c>
      <c r="HB198" s="2">
        <v>0</v>
      </c>
      <c r="HC198" s="2">
        <f t="shared" si="135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33</v>
      </c>
      <c r="HO198" s="2" t="s">
        <v>34</v>
      </c>
      <c r="HP198" s="2" t="s">
        <v>29</v>
      </c>
      <c r="HQ198" s="2" t="s">
        <v>29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C199">
        <f>ROW(SmtRes!A68)</f>
        <v>68</v>
      </c>
      <c r="D199">
        <f>ROW(EtalonRes!A68)</f>
        <v>68</v>
      </c>
      <c r="E199" t="s">
        <v>149</v>
      </c>
      <c r="F199" t="s">
        <v>137</v>
      </c>
      <c r="G199" t="s">
        <v>138</v>
      </c>
      <c r="H199" t="s">
        <v>139</v>
      </c>
      <c r="I199">
        <f>ROUND(ROUND(5*2,4),7)</f>
        <v>10</v>
      </c>
      <c r="J199">
        <v>0</v>
      </c>
      <c r="K199">
        <f>ROUND(ROUND(5*2,4),7)</f>
        <v>10</v>
      </c>
      <c r="O199">
        <f>ROUND(CP199,0)</f>
        <v>5368</v>
      </c>
      <c r="P199">
        <f>ROUND(CQ199*I199,0)</f>
        <v>0</v>
      </c>
      <c r="Q199">
        <f>ROUND(CR199*I199,0)</f>
        <v>0</v>
      </c>
      <c r="R199">
        <f>ROUND(CS199*I199,0)</f>
        <v>0</v>
      </c>
      <c r="S199">
        <f>ROUND(CT199*I199,0)</f>
        <v>5368</v>
      </c>
      <c r="T199">
        <f>ROUND(CU199*I199,0)</f>
        <v>0</v>
      </c>
      <c r="U199">
        <f t="shared" si="118"/>
        <v>8.2327999999999992</v>
      </c>
      <c r="V199">
        <f t="shared" si="119"/>
        <v>0</v>
      </c>
      <c r="W199">
        <f>ROUND(CX199*I199,0)</f>
        <v>0</v>
      </c>
      <c r="X199">
        <f>ROUND(CY199,0)</f>
        <v>3972</v>
      </c>
      <c r="Y199">
        <f>ROUND(CZ199,0)</f>
        <v>1932</v>
      </c>
      <c r="AA199">
        <v>64891563</v>
      </c>
      <c r="AB199">
        <f t="shared" si="120"/>
        <v>10.54</v>
      </c>
      <c r="AC199">
        <f t="shared" si="121"/>
        <v>0</v>
      </c>
      <c r="AD199">
        <f>ROUND(((((ET199*ROUND(1.255,7)))-((EU199*ROUND(1.255,7))))+AE199),2)</f>
        <v>0</v>
      </c>
      <c r="AE199">
        <f>ROUND(((EU199*ROUND(1.255,7))),2)</f>
        <v>0</v>
      </c>
      <c r="AF199">
        <f>ROUND(((EV199*ROUND((1.255*0.8),7))),2)</f>
        <v>10.54</v>
      </c>
      <c r="AG199">
        <f t="shared" si="122"/>
        <v>0</v>
      </c>
      <c r="AH199">
        <f>((EW199*ROUND((1.255*0.8),7)))</f>
        <v>0.8232799999999999</v>
      </c>
      <c r="AI199">
        <f>((EX199*ROUND(1.255,7)))</f>
        <v>0</v>
      </c>
      <c r="AJ199">
        <f t="shared" si="123"/>
        <v>0</v>
      </c>
      <c r="AK199">
        <v>10.5</v>
      </c>
      <c r="AL199">
        <v>0</v>
      </c>
      <c r="AM199">
        <v>0</v>
      </c>
      <c r="AN199">
        <v>0</v>
      </c>
      <c r="AO199">
        <v>10.5</v>
      </c>
      <c r="AP199">
        <v>0</v>
      </c>
      <c r="AQ199">
        <v>0.82</v>
      </c>
      <c r="AR199">
        <v>0</v>
      </c>
      <c r="AS199">
        <v>0</v>
      </c>
      <c r="AT199">
        <v>74</v>
      </c>
      <c r="AU199">
        <v>36</v>
      </c>
      <c r="AV199">
        <v>1</v>
      </c>
      <c r="AW199">
        <v>1</v>
      </c>
      <c r="AZ199">
        <v>1</v>
      </c>
      <c r="BA199">
        <v>50.93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4</v>
      </c>
      <c r="BJ199" t="s">
        <v>140</v>
      </c>
      <c r="BM199">
        <v>200001</v>
      </c>
      <c r="BN199">
        <v>0</v>
      </c>
      <c r="BO199" t="s">
        <v>3</v>
      </c>
      <c r="BP199">
        <v>0</v>
      </c>
      <c r="BQ199">
        <v>4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74</v>
      </c>
      <c r="CA199">
        <v>36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237</v>
      </c>
      <c r="CO199">
        <v>0</v>
      </c>
      <c r="CP199">
        <f t="shared" si="124"/>
        <v>5368</v>
      </c>
      <c r="CQ199">
        <f t="shared" si="125"/>
        <v>0</v>
      </c>
      <c r="CR199">
        <f>((((ET199*ROUND(1.255,7)))*BB199-((EU199*ROUND(1.255,7)))*BS199)+AE199*BS199)</f>
        <v>0</v>
      </c>
      <c r="CS199">
        <f t="shared" si="126"/>
        <v>0</v>
      </c>
      <c r="CT199">
        <f t="shared" si="127"/>
        <v>536.80219999999997</v>
      </c>
      <c r="CU199">
        <f t="shared" si="128"/>
        <v>0</v>
      </c>
      <c r="CV199">
        <f t="shared" si="128"/>
        <v>0.8232799999999999</v>
      </c>
      <c r="CW199">
        <f t="shared" si="128"/>
        <v>0</v>
      </c>
      <c r="CX199">
        <f t="shared" si="128"/>
        <v>0</v>
      </c>
      <c r="CY199">
        <f t="shared" si="129"/>
        <v>3972.32</v>
      </c>
      <c r="CZ199">
        <f t="shared" si="130"/>
        <v>1932.48</v>
      </c>
      <c r="DC199" t="s">
        <v>3</v>
      </c>
      <c r="DD199" t="s">
        <v>3</v>
      </c>
      <c r="DE199" t="s">
        <v>27</v>
      </c>
      <c r="DF199" t="s">
        <v>27</v>
      </c>
      <c r="DG199" t="s">
        <v>28</v>
      </c>
      <c r="DH199" t="s">
        <v>3</v>
      </c>
      <c r="DI199" t="s">
        <v>28</v>
      </c>
      <c r="DJ199" t="s">
        <v>27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139</v>
      </c>
      <c r="DW199" t="s">
        <v>139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56793215</v>
      </c>
      <c r="EF199">
        <v>4</v>
      </c>
      <c r="EG199" t="s">
        <v>29</v>
      </c>
      <c r="EH199">
        <v>83</v>
      </c>
      <c r="EI199" t="s">
        <v>29</v>
      </c>
      <c r="EJ199">
        <v>4</v>
      </c>
      <c r="EK199">
        <v>200001</v>
      </c>
      <c r="EL199" t="s">
        <v>30</v>
      </c>
      <c r="EM199" t="s">
        <v>31</v>
      </c>
      <c r="EO199" t="s">
        <v>32</v>
      </c>
      <c r="EQ199">
        <v>131072</v>
      </c>
      <c r="ER199">
        <v>10.5</v>
      </c>
      <c r="ES199">
        <v>0</v>
      </c>
      <c r="ET199">
        <v>0</v>
      </c>
      <c r="EU199">
        <v>0</v>
      </c>
      <c r="EV199">
        <v>10.5</v>
      </c>
      <c r="EW199">
        <v>0.82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74</v>
      </c>
      <c r="FY199">
        <v>36</v>
      </c>
      <c r="GA199" t="s">
        <v>3</v>
      </c>
      <c r="GD199">
        <v>1</v>
      </c>
      <c r="GF199">
        <v>752115447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>ROUND(IF(AND(BH199=3,BI199=3,FS199&lt;&gt;0),P199,0),0)</f>
        <v>0</v>
      </c>
      <c r="GM199">
        <f>ROUND(O199+X199+Y199,0)+GX199</f>
        <v>11272</v>
      </c>
      <c r="GN199">
        <f t="shared" si="131"/>
        <v>0</v>
      </c>
      <c r="GO199">
        <f t="shared" si="132"/>
        <v>0</v>
      </c>
      <c r="GP199">
        <f t="shared" si="133"/>
        <v>11272</v>
      </c>
      <c r="GR199">
        <v>0</v>
      </c>
      <c r="GS199">
        <v>3</v>
      </c>
      <c r="GT199">
        <v>0</v>
      </c>
      <c r="GU199" t="s">
        <v>3</v>
      </c>
      <c r="GV199">
        <f t="shared" si="134"/>
        <v>0</v>
      </c>
      <c r="GW199">
        <v>1</v>
      </c>
      <c r="GX199">
        <f>ROUND(HC199*I199,0)</f>
        <v>0</v>
      </c>
      <c r="HA199">
        <v>0</v>
      </c>
      <c r="HB199">
        <v>0</v>
      </c>
      <c r="HC199">
        <f t="shared" si="135"/>
        <v>0</v>
      </c>
      <c r="HE199" t="s">
        <v>3</v>
      </c>
      <c r="HF199" t="s">
        <v>3</v>
      </c>
      <c r="HM199" t="s">
        <v>3</v>
      </c>
      <c r="HN199" t="s">
        <v>33</v>
      </c>
      <c r="HO199" t="s">
        <v>34</v>
      </c>
      <c r="HP199" t="s">
        <v>29</v>
      </c>
      <c r="HQ199" t="s">
        <v>29</v>
      </c>
      <c r="HS199">
        <v>0</v>
      </c>
      <c r="IK199">
        <v>0</v>
      </c>
    </row>
    <row r="201" spans="1:255" x14ac:dyDescent="0.2">
      <c r="A201" s="3">
        <v>51</v>
      </c>
      <c r="B201" s="3">
        <f>B190</f>
        <v>1</v>
      </c>
      <c r="C201" s="3">
        <f>A190</f>
        <v>4</v>
      </c>
      <c r="D201" s="3">
        <f>ROW(A190)</f>
        <v>190</v>
      </c>
      <c r="E201" s="3"/>
      <c r="F201" s="3" t="str">
        <f>IF(F190&lt;&gt;"",F190,"")</f>
        <v>5</v>
      </c>
      <c r="G201" s="3" t="str">
        <f>IF(G190&lt;&gt;"",G190,"")</f>
        <v>Кабельное хоз-во ПС Очаково / 5линий</v>
      </c>
      <c r="H201" s="3">
        <v>0</v>
      </c>
      <c r="I201" s="3"/>
      <c r="J201" s="3"/>
      <c r="K201" s="3"/>
      <c r="L201" s="3"/>
      <c r="M201" s="3"/>
      <c r="N201" s="3"/>
      <c r="O201" s="3">
        <f t="shared" ref="O201:T201" si="136">ROUND(AB201,0)</f>
        <v>126</v>
      </c>
      <c r="P201" s="3">
        <f t="shared" si="136"/>
        <v>0</v>
      </c>
      <c r="Q201" s="3">
        <f t="shared" si="136"/>
        <v>0</v>
      </c>
      <c r="R201" s="3">
        <f t="shared" si="136"/>
        <v>0</v>
      </c>
      <c r="S201" s="3">
        <f t="shared" si="136"/>
        <v>126</v>
      </c>
      <c r="T201" s="3">
        <f t="shared" si="136"/>
        <v>0</v>
      </c>
      <c r="U201" s="3">
        <f>AH201</f>
        <v>9.8391999999999999</v>
      </c>
      <c r="V201" s="3">
        <f>AI201</f>
        <v>0</v>
      </c>
      <c r="W201" s="3">
        <f>ROUND(AJ201,0)</f>
        <v>0</v>
      </c>
      <c r="X201" s="3">
        <f>ROUND(AK201,0)</f>
        <v>93</v>
      </c>
      <c r="Y201" s="3">
        <f>ROUND(AL201,0)</f>
        <v>45</v>
      </c>
      <c r="Z201" s="3"/>
      <c r="AA201" s="3"/>
      <c r="AB201" s="3">
        <f>ROUND(SUMIF(AA194:AA199,"=64891566",O194:O199),0)</f>
        <v>126</v>
      </c>
      <c r="AC201" s="3">
        <f>ROUND(SUMIF(AA194:AA199,"=64891566",P194:P199),0)</f>
        <v>0</v>
      </c>
      <c r="AD201" s="3">
        <f>ROUND(SUMIF(AA194:AA199,"=64891566",Q194:Q199),0)</f>
        <v>0</v>
      </c>
      <c r="AE201" s="3">
        <f>ROUND(SUMIF(AA194:AA199,"=64891566",R194:R199),0)</f>
        <v>0</v>
      </c>
      <c r="AF201" s="3">
        <f>ROUND(SUMIF(AA194:AA199,"=64891566",S194:S199),0)</f>
        <v>126</v>
      </c>
      <c r="AG201" s="3">
        <f>ROUND(SUMIF(AA194:AA199,"=64891566",T194:T199),0)</f>
        <v>0</v>
      </c>
      <c r="AH201" s="3">
        <f>SUMIF(AA194:AA199,"=64891566",U194:U199)</f>
        <v>9.8391999999999999</v>
      </c>
      <c r="AI201" s="3">
        <f>SUMIF(AA194:AA199,"=64891566",V194:V199)</f>
        <v>0</v>
      </c>
      <c r="AJ201" s="3">
        <f>ROUND(SUMIF(AA194:AA199,"=64891566",W194:W199),0)</f>
        <v>0</v>
      </c>
      <c r="AK201" s="3">
        <f>ROUND(SUMIF(AA194:AA199,"=64891566",X194:X199),0)</f>
        <v>93</v>
      </c>
      <c r="AL201" s="3">
        <f>ROUND(SUMIF(AA194:AA199,"=64891566",Y194:Y199),0)</f>
        <v>45</v>
      </c>
      <c r="AM201" s="3"/>
      <c r="AN201" s="3"/>
      <c r="AO201" s="3">
        <f t="shared" ref="AO201:BD201" si="137">ROUND(BX201,0)</f>
        <v>0</v>
      </c>
      <c r="AP201" s="3">
        <f t="shared" si="137"/>
        <v>0</v>
      </c>
      <c r="AQ201" s="3">
        <f t="shared" si="137"/>
        <v>0</v>
      </c>
      <c r="AR201" s="3">
        <f t="shared" si="137"/>
        <v>265</v>
      </c>
      <c r="AS201" s="3">
        <f t="shared" si="137"/>
        <v>0</v>
      </c>
      <c r="AT201" s="3">
        <f t="shared" si="137"/>
        <v>0</v>
      </c>
      <c r="AU201" s="3">
        <f t="shared" si="137"/>
        <v>265</v>
      </c>
      <c r="AV201" s="3">
        <f t="shared" si="137"/>
        <v>0</v>
      </c>
      <c r="AW201" s="3">
        <f t="shared" si="137"/>
        <v>0</v>
      </c>
      <c r="AX201" s="3">
        <f t="shared" si="137"/>
        <v>0</v>
      </c>
      <c r="AY201" s="3">
        <f t="shared" si="137"/>
        <v>0</v>
      </c>
      <c r="AZ201" s="3">
        <f t="shared" si="137"/>
        <v>0</v>
      </c>
      <c r="BA201" s="3">
        <f t="shared" si="137"/>
        <v>0</v>
      </c>
      <c r="BB201" s="3">
        <f t="shared" si="137"/>
        <v>0</v>
      </c>
      <c r="BC201" s="3">
        <f t="shared" si="137"/>
        <v>0</v>
      </c>
      <c r="BD201" s="3">
        <f t="shared" si="137"/>
        <v>0</v>
      </c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>
        <f>ROUND(SUMIF(AA194:AA199,"=64891566",FQ194:FQ199),0)</f>
        <v>0</v>
      </c>
      <c r="BY201" s="3">
        <f>ROUND(SUMIF(AA194:AA199,"=64891566",FR194:FR199),0)</f>
        <v>0</v>
      </c>
      <c r="BZ201" s="3">
        <f>ROUND(SUMIF(AA194:AA199,"=64891566",GL194:GL199),0)</f>
        <v>0</v>
      </c>
      <c r="CA201" s="3">
        <f>ROUND(SUMIF(AA194:AA199,"=64891566",GM194:GM199),0)</f>
        <v>265</v>
      </c>
      <c r="CB201" s="3">
        <f>ROUND(SUMIF(AA194:AA199,"=64891566",GN194:GN199),0)</f>
        <v>0</v>
      </c>
      <c r="CC201" s="3">
        <f>ROUND(SUMIF(AA194:AA199,"=64891566",GO194:GO199),0)</f>
        <v>0</v>
      </c>
      <c r="CD201" s="3">
        <f>ROUND(SUMIF(AA194:AA199,"=64891566",GP194:GP199),0)</f>
        <v>265</v>
      </c>
      <c r="CE201" s="3">
        <f>AC201-BX201</f>
        <v>0</v>
      </c>
      <c r="CF201" s="3">
        <f>AC201-BY201</f>
        <v>0</v>
      </c>
      <c r="CG201" s="3">
        <f>BX201-BZ201</f>
        <v>0</v>
      </c>
      <c r="CH201" s="3">
        <f>AC201-BX201-BY201+BZ201</f>
        <v>0</v>
      </c>
      <c r="CI201" s="3">
        <f>BY201-BZ201</f>
        <v>0</v>
      </c>
      <c r="CJ201" s="3">
        <f>ROUND(SUMIF(AA194:AA199,"=64891566",GX194:GX199),0)</f>
        <v>0</v>
      </c>
      <c r="CK201" s="3">
        <f>ROUND(SUMIF(AA194:AA199,"=64891566",GY194:GY199),0)</f>
        <v>0</v>
      </c>
      <c r="CL201" s="3">
        <f>ROUND(SUMIF(AA194:AA199,"=64891566",GZ194:GZ199),0)</f>
        <v>0</v>
      </c>
      <c r="CM201" s="3">
        <f>ROUND(SUMIF(AA194:AA199,"=64891566",HD194:HD199),0)</f>
        <v>0</v>
      </c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4">
        <f t="shared" ref="DG201:DL201" si="138">ROUND(DT201,0)</f>
        <v>6417</v>
      </c>
      <c r="DH201" s="4">
        <f t="shared" si="138"/>
        <v>0</v>
      </c>
      <c r="DI201" s="4">
        <f t="shared" si="138"/>
        <v>0</v>
      </c>
      <c r="DJ201" s="4">
        <f t="shared" si="138"/>
        <v>0</v>
      </c>
      <c r="DK201" s="4">
        <f t="shared" si="138"/>
        <v>6417</v>
      </c>
      <c r="DL201" s="4">
        <f t="shared" si="138"/>
        <v>0</v>
      </c>
      <c r="DM201" s="4">
        <f>DZ201</f>
        <v>9.8391999999999999</v>
      </c>
      <c r="DN201" s="4">
        <f>EA201</f>
        <v>0</v>
      </c>
      <c r="DO201" s="4">
        <f>ROUND(EB201,0)</f>
        <v>0</v>
      </c>
      <c r="DP201" s="4">
        <f>ROUND(EC201,0)</f>
        <v>4748</v>
      </c>
      <c r="DQ201" s="4">
        <f>ROUND(ED201,0)</f>
        <v>2310</v>
      </c>
      <c r="DR201" s="4"/>
      <c r="DS201" s="4"/>
      <c r="DT201" s="4">
        <f>ROUND(SUMIF(AA194:AA199,"=64891563",O194:O199),0)</f>
        <v>6417</v>
      </c>
      <c r="DU201" s="4">
        <f>ROUND(SUMIF(AA194:AA199,"=64891563",P194:P199),0)</f>
        <v>0</v>
      </c>
      <c r="DV201" s="4">
        <f>ROUND(SUMIF(AA194:AA199,"=64891563",Q194:Q199),0)</f>
        <v>0</v>
      </c>
      <c r="DW201" s="4">
        <f>ROUND(SUMIF(AA194:AA199,"=64891563",R194:R199),0)</f>
        <v>0</v>
      </c>
      <c r="DX201" s="4">
        <f>ROUND(SUMIF(AA194:AA199,"=64891563",S194:S199),0)</f>
        <v>6417</v>
      </c>
      <c r="DY201" s="4">
        <f>ROUND(SUMIF(AA194:AA199,"=64891563",T194:T199),0)</f>
        <v>0</v>
      </c>
      <c r="DZ201" s="4">
        <f>SUMIF(AA194:AA199,"=64891563",U194:U199)</f>
        <v>9.8391999999999999</v>
      </c>
      <c r="EA201" s="4">
        <f>SUMIF(AA194:AA199,"=64891563",V194:V199)</f>
        <v>0</v>
      </c>
      <c r="EB201" s="4">
        <f>ROUND(SUMIF(AA194:AA199,"=64891563",W194:W199),0)</f>
        <v>0</v>
      </c>
      <c r="EC201" s="4">
        <f>ROUND(SUMIF(AA194:AA199,"=64891563",X194:X199),0)</f>
        <v>4748</v>
      </c>
      <c r="ED201" s="4">
        <f>ROUND(SUMIF(AA194:AA199,"=64891563",Y194:Y199),0)</f>
        <v>2310</v>
      </c>
      <c r="EE201" s="4"/>
      <c r="EF201" s="4"/>
      <c r="EG201" s="4">
        <f t="shared" ref="EG201:EV201" si="139">ROUND(FP201,0)</f>
        <v>0</v>
      </c>
      <c r="EH201" s="4">
        <f t="shared" si="139"/>
        <v>0</v>
      </c>
      <c r="EI201" s="4">
        <f t="shared" si="139"/>
        <v>0</v>
      </c>
      <c r="EJ201" s="4">
        <f t="shared" si="139"/>
        <v>13475</v>
      </c>
      <c r="EK201" s="4">
        <f t="shared" si="139"/>
        <v>0</v>
      </c>
      <c r="EL201" s="4">
        <f t="shared" si="139"/>
        <v>0</v>
      </c>
      <c r="EM201" s="4">
        <f t="shared" si="139"/>
        <v>13475</v>
      </c>
      <c r="EN201" s="4">
        <f t="shared" si="139"/>
        <v>0</v>
      </c>
      <c r="EO201" s="4">
        <f t="shared" si="139"/>
        <v>0</v>
      </c>
      <c r="EP201" s="4">
        <f t="shared" si="139"/>
        <v>0</v>
      </c>
      <c r="EQ201" s="4">
        <f t="shared" si="139"/>
        <v>0</v>
      </c>
      <c r="ER201" s="4">
        <f t="shared" si="139"/>
        <v>0</v>
      </c>
      <c r="ES201" s="4">
        <f t="shared" si="139"/>
        <v>0</v>
      </c>
      <c r="ET201" s="4">
        <f t="shared" si="139"/>
        <v>0</v>
      </c>
      <c r="EU201" s="4">
        <f t="shared" si="139"/>
        <v>0</v>
      </c>
      <c r="EV201" s="4">
        <f t="shared" si="139"/>
        <v>0</v>
      </c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>
        <f>ROUND(SUMIF(AA194:AA199,"=64891563",FQ194:FQ199),0)</f>
        <v>0</v>
      </c>
      <c r="FQ201" s="4">
        <f>ROUND(SUMIF(AA194:AA199,"=64891563",FR194:FR199),0)</f>
        <v>0</v>
      </c>
      <c r="FR201" s="4">
        <f>ROUND(SUMIF(AA194:AA199,"=64891563",GL194:GL199),0)</f>
        <v>0</v>
      </c>
      <c r="FS201" s="4">
        <f>ROUND(SUMIF(AA194:AA199,"=64891563",GM194:GM199),0)</f>
        <v>13475</v>
      </c>
      <c r="FT201" s="4">
        <f>ROUND(SUMIF(AA194:AA199,"=64891563",GN194:GN199),0)</f>
        <v>0</v>
      </c>
      <c r="FU201" s="4">
        <f>ROUND(SUMIF(AA194:AA199,"=64891563",GO194:GO199),0)</f>
        <v>0</v>
      </c>
      <c r="FV201" s="4">
        <f>ROUND(SUMIF(AA194:AA199,"=64891563",GP194:GP199),0)</f>
        <v>13475</v>
      </c>
      <c r="FW201" s="4">
        <f>DU201-FP201</f>
        <v>0</v>
      </c>
      <c r="FX201" s="4">
        <f>DU201-FQ201</f>
        <v>0</v>
      </c>
      <c r="FY201" s="4">
        <f>FP201-FR201</f>
        <v>0</v>
      </c>
      <c r="FZ201" s="4">
        <f>DU201-FP201-FQ201+FR201</f>
        <v>0</v>
      </c>
      <c r="GA201" s="4">
        <f>FQ201-FR201</f>
        <v>0</v>
      </c>
      <c r="GB201" s="4">
        <f>ROUND(SUMIF(AA194:AA199,"=64891563",GX194:GX199),0)</f>
        <v>0</v>
      </c>
      <c r="GC201" s="4">
        <f>ROUND(SUMIF(AA194:AA199,"=64891563",GY194:GY199),0)</f>
        <v>0</v>
      </c>
      <c r="GD201" s="4">
        <f>ROUND(SUMIF(AA194:AA199,"=64891563",GZ194:GZ199),0)</f>
        <v>0</v>
      </c>
      <c r="GE201" s="4">
        <f>ROUND(SUMIF(AA194:AA199,"=64891563",HD194:HD199),0)</f>
        <v>0</v>
      </c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>
        <v>0</v>
      </c>
    </row>
    <row r="203" spans="1:255" x14ac:dyDescent="0.2">
      <c r="A203" s="5">
        <v>50</v>
      </c>
      <c r="B203" s="5">
        <v>0</v>
      </c>
      <c r="C203" s="5">
        <v>0</v>
      </c>
      <c r="D203" s="5">
        <v>1</v>
      </c>
      <c r="E203" s="5">
        <v>201</v>
      </c>
      <c r="F203" s="5">
        <f>ROUND(Source!O201,O203)</f>
        <v>126</v>
      </c>
      <c r="G203" s="5" t="s">
        <v>66</v>
      </c>
      <c r="H203" s="5" t="s">
        <v>67</v>
      </c>
      <c r="I203" s="5"/>
      <c r="J203" s="5"/>
      <c r="K203" s="5">
        <v>201</v>
      </c>
      <c r="L203" s="5">
        <v>1</v>
      </c>
      <c r="M203" s="5">
        <v>3</v>
      </c>
      <c r="N203" s="5" t="s">
        <v>3</v>
      </c>
      <c r="O203" s="5">
        <v>0</v>
      </c>
      <c r="P203" s="5">
        <f>ROUND(Source!DG201,O203)</f>
        <v>6417</v>
      </c>
      <c r="Q203" s="5"/>
      <c r="R203" s="5"/>
      <c r="S203" s="5"/>
      <c r="T203" s="5"/>
      <c r="U203" s="5"/>
      <c r="V203" s="5"/>
      <c r="W203" s="5">
        <v>126</v>
      </c>
      <c r="X203" s="5">
        <v>1</v>
      </c>
      <c r="Y203" s="5">
        <v>126</v>
      </c>
      <c r="Z203" s="5">
        <v>6417</v>
      </c>
      <c r="AA203" s="5">
        <v>1</v>
      </c>
      <c r="AB203" s="5">
        <v>6417</v>
      </c>
    </row>
    <row r="204" spans="1:255" x14ac:dyDescent="0.2">
      <c r="A204" s="5">
        <v>50</v>
      </c>
      <c r="B204" s="5">
        <v>0</v>
      </c>
      <c r="C204" s="5">
        <v>0</v>
      </c>
      <c r="D204" s="5">
        <v>1</v>
      </c>
      <c r="E204" s="5">
        <v>202</v>
      </c>
      <c r="F204" s="5">
        <f>ROUND(Source!P201,O204)</f>
        <v>0</v>
      </c>
      <c r="G204" s="5" t="s">
        <v>68</v>
      </c>
      <c r="H204" s="5" t="s">
        <v>69</v>
      </c>
      <c r="I204" s="5"/>
      <c r="J204" s="5"/>
      <c r="K204" s="5">
        <v>202</v>
      </c>
      <c r="L204" s="5">
        <v>2</v>
      </c>
      <c r="M204" s="5">
        <v>3</v>
      </c>
      <c r="N204" s="5" t="s">
        <v>3</v>
      </c>
      <c r="O204" s="5">
        <v>0</v>
      </c>
      <c r="P204" s="5">
        <f>ROUND(Source!DH201,O204)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55" x14ac:dyDescent="0.2">
      <c r="A205" s="5">
        <v>50</v>
      </c>
      <c r="B205" s="5">
        <v>0</v>
      </c>
      <c r="C205" s="5">
        <v>0</v>
      </c>
      <c r="D205" s="5">
        <v>1</v>
      </c>
      <c r="E205" s="5">
        <v>222</v>
      </c>
      <c r="F205" s="5">
        <f>ROUND(Source!AO201,O205)</f>
        <v>0</v>
      </c>
      <c r="G205" s="5" t="s">
        <v>70</v>
      </c>
      <c r="H205" s="5" t="s">
        <v>71</v>
      </c>
      <c r="I205" s="5"/>
      <c r="J205" s="5"/>
      <c r="K205" s="5">
        <v>222</v>
      </c>
      <c r="L205" s="5">
        <v>3</v>
      </c>
      <c r="M205" s="5">
        <v>3</v>
      </c>
      <c r="N205" s="5" t="s">
        <v>3</v>
      </c>
      <c r="O205" s="5">
        <v>0</v>
      </c>
      <c r="P205" s="5">
        <f>ROUND(Source!EG201,O205)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55" x14ac:dyDescent="0.2">
      <c r="A206" s="5">
        <v>50</v>
      </c>
      <c r="B206" s="5">
        <v>0</v>
      </c>
      <c r="C206" s="5">
        <v>0</v>
      </c>
      <c r="D206" s="5">
        <v>1</v>
      </c>
      <c r="E206" s="5">
        <v>225</v>
      </c>
      <c r="F206" s="5">
        <f>ROUND(Source!AV201,O206)</f>
        <v>0</v>
      </c>
      <c r="G206" s="5" t="s">
        <v>72</v>
      </c>
      <c r="H206" s="5" t="s">
        <v>73</v>
      </c>
      <c r="I206" s="5"/>
      <c r="J206" s="5"/>
      <c r="K206" s="5">
        <v>225</v>
      </c>
      <c r="L206" s="5">
        <v>4</v>
      </c>
      <c r="M206" s="5">
        <v>3</v>
      </c>
      <c r="N206" s="5" t="s">
        <v>3</v>
      </c>
      <c r="O206" s="5">
        <v>0</v>
      </c>
      <c r="P206" s="5">
        <f>ROUND(Source!EN201,O206)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55" x14ac:dyDescent="0.2">
      <c r="A207" s="5">
        <v>50</v>
      </c>
      <c r="B207" s="5">
        <v>0</v>
      </c>
      <c r="C207" s="5">
        <v>0</v>
      </c>
      <c r="D207" s="5">
        <v>1</v>
      </c>
      <c r="E207" s="5">
        <v>226</v>
      </c>
      <c r="F207" s="5">
        <f>ROUND(Source!AW201,O207)</f>
        <v>0</v>
      </c>
      <c r="G207" s="5" t="s">
        <v>74</v>
      </c>
      <c r="H207" s="5" t="s">
        <v>75</v>
      </c>
      <c r="I207" s="5"/>
      <c r="J207" s="5"/>
      <c r="K207" s="5">
        <v>226</v>
      </c>
      <c r="L207" s="5">
        <v>5</v>
      </c>
      <c r="M207" s="5">
        <v>3</v>
      </c>
      <c r="N207" s="5" t="s">
        <v>3</v>
      </c>
      <c r="O207" s="5">
        <v>0</v>
      </c>
      <c r="P207" s="5">
        <f>ROUND(Source!EO201,O207)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55" x14ac:dyDescent="0.2">
      <c r="A208" s="5">
        <v>50</v>
      </c>
      <c r="B208" s="5">
        <v>0</v>
      </c>
      <c r="C208" s="5">
        <v>0</v>
      </c>
      <c r="D208" s="5">
        <v>1</v>
      </c>
      <c r="E208" s="5">
        <v>227</v>
      </c>
      <c r="F208" s="5">
        <f>ROUND(Source!AX201,O208)</f>
        <v>0</v>
      </c>
      <c r="G208" s="5" t="s">
        <v>76</v>
      </c>
      <c r="H208" s="5" t="s">
        <v>77</v>
      </c>
      <c r="I208" s="5"/>
      <c r="J208" s="5"/>
      <c r="K208" s="5">
        <v>227</v>
      </c>
      <c r="L208" s="5">
        <v>6</v>
      </c>
      <c r="M208" s="5">
        <v>3</v>
      </c>
      <c r="N208" s="5" t="s">
        <v>3</v>
      </c>
      <c r="O208" s="5">
        <v>0</v>
      </c>
      <c r="P208" s="5">
        <f>ROUND(Source!EP201,O208)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228</v>
      </c>
      <c r="F209" s="5">
        <f>ROUND(Source!AY201,O209)</f>
        <v>0</v>
      </c>
      <c r="G209" s="5" t="s">
        <v>78</v>
      </c>
      <c r="H209" s="5" t="s">
        <v>79</v>
      </c>
      <c r="I209" s="5"/>
      <c r="J209" s="5"/>
      <c r="K209" s="5">
        <v>228</v>
      </c>
      <c r="L209" s="5">
        <v>7</v>
      </c>
      <c r="M209" s="5">
        <v>3</v>
      </c>
      <c r="N209" s="5" t="s">
        <v>3</v>
      </c>
      <c r="O209" s="5">
        <v>0</v>
      </c>
      <c r="P209" s="5">
        <f>ROUND(Source!EQ201,O209)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216</v>
      </c>
      <c r="F210" s="5">
        <f>ROUND(Source!AP201,O210)</f>
        <v>0</v>
      </c>
      <c r="G210" s="5" t="s">
        <v>80</v>
      </c>
      <c r="H210" s="5" t="s">
        <v>81</v>
      </c>
      <c r="I210" s="5"/>
      <c r="J210" s="5"/>
      <c r="K210" s="5">
        <v>216</v>
      </c>
      <c r="L210" s="5">
        <v>8</v>
      </c>
      <c r="M210" s="5">
        <v>3</v>
      </c>
      <c r="N210" s="5" t="s">
        <v>3</v>
      </c>
      <c r="O210" s="5">
        <v>0</v>
      </c>
      <c r="P210" s="5">
        <f>ROUND(Source!EH201,O210)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223</v>
      </c>
      <c r="F211" s="5">
        <f>ROUND(Source!AQ201,O211)</f>
        <v>0</v>
      </c>
      <c r="G211" s="5" t="s">
        <v>82</v>
      </c>
      <c r="H211" s="5" t="s">
        <v>83</v>
      </c>
      <c r="I211" s="5"/>
      <c r="J211" s="5"/>
      <c r="K211" s="5">
        <v>223</v>
      </c>
      <c r="L211" s="5">
        <v>9</v>
      </c>
      <c r="M211" s="5">
        <v>3</v>
      </c>
      <c r="N211" s="5" t="s">
        <v>3</v>
      </c>
      <c r="O211" s="5">
        <v>0</v>
      </c>
      <c r="P211" s="5">
        <f>ROUND(Source!EI201,O211)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229</v>
      </c>
      <c r="F212" s="5">
        <f>ROUND(Source!AZ201,O212)</f>
        <v>0</v>
      </c>
      <c r="G212" s="5" t="s">
        <v>84</v>
      </c>
      <c r="H212" s="5" t="s">
        <v>85</v>
      </c>
      <c r="I212" s="5"/>
      <c r="J212" s="5"/>
      <c r="K212" s="5">
        <v>229</v>
      </c>
      <c r="L212" s="5">
        <v>10</v>
      </c>
      <c r="M212" s="5">
        <v>3</v>
      </c>
      <c r="N212" s="5" t="s">
        <v>3</v>
      </c>
      <c r="O212" s="5">
        <v>0</v>
      </c>
      <c r="P212" s="5">
        <f>ROUND(Source!ER201,O212)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203</v>
      </c>
      <c r="F213" s="5">
        <f>ROUND(Source!Q201,O213)</f>
        <v>0</v>
      </c>
      <c r="G213" s="5" t="s">
        <v>86</v>
      </c>
      <c r="H213" s="5" t="s">
        <v>87</v>
      </c>
      <c r="I213" s="5"/>
      <c r="J213" s="5"/>
      <c r="K213" s="5">
        <v>203</v>
      </c>
      <c r="L213" s="5">
        <v>11</v>
      </c>
      <c r="M213" s="5">
        <v>3</v>
      </c>
      <c r="N213" s="5" t="s">
        <v>3</v>
      </c>
      <c r="O213" s="5">
        <v>0</v>
      </c>
      <c r="P213" s="5">
        <f>ROUND(Source!DI201,O213)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231</v>
      </c>
      <c r="F214" s="5">
        <f>ROUND(Source!BB201,O214)</f>
        <v>0</v>
      </c>
      <c r="G214" s="5" t="s">
        <v>88</v>
      </c>
      <c r="H214" s="5" t="s">
        <v>89</v>
      </c>
      <c r="I214" s="5"/>
      <c r="J214" s="5"/>
      <c r="K214" s="5">
        <v>231</v>
      </c>
      <c r="L214" s="5">
        <v>12</v>
      </c>
      <c r="M214" s="5">
        <v>3</v>
      </c>
      <c r="N214" s="5" t="s">
        <v>3</v>
      </c>
      <c r="O214" s="5">
        <v>0</v>
      </c>
      <c r="P214" s="5">
        <f>ROUND(Source!ET201,O214)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204</v>
      </c>
      <c r="F215" s="5">
        <f>ROUND(Source!R201,O215)</f>
        <v>0</v>
      </c>
      <c r="G215" s="5" t="s">
        <v>90</v>
      </c>
      <c r="H215" s="5" t="s">
        <v>91</v>
      </c>
      <c r="I215" s="5"/>
      <c r="J215" s="5"/>
      <c r="K215" s="5">
        <v>204</v>
      </c>
      <c r="L215" s="5">
        <v>13</v>
      </c>
      <c r="M215" s="5">
        <v>3</v>
      </c>
      <c r="N215" s="5" t="s">
        <v>3</v>
      </c>
      <c r="O215" s="5">
        <v>0</v>
      </c>
      <c r="P215" s="5">
        <f>ROUND(Source!DJ201,O215)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205</v>
      </c>
      <c r="F216" s="5">
        <f>ROUND(Source!S201,O216)</f>
        <v>126</v>
      </c>
      <c r="G216" s="5" t="s">
        <v>92</v>
      </c>
      <c r="H216" s="5" t="s">
        <v>93</v>
      </c>
      <c r="I216" s="5"/>
      <c r="J216" s="5"/>
      <c r="K216" s="5">
        <v>205</v>
      </c>
      <c r="L216" s="5">
        <v>14</v>
      </c>
      <c r="M216" s="5">
        <v>3</v>
      </c>
      <c r="N216" s="5" t="s">
        <v>3</v>
      </c>
      <c r="O216" s="5">
        <v>0</v>
      </c>
      <c r="P216" s="5">
        <f>ROUND(Source!DK201,O216)</f>
        <v>6417</v>
      </c>
      <c r="Q216" s="5"/>
      <c r="R216" s="5"/>
      <c r="S216" s="5"/>
      <c r="T216" s="5"/>
      <c r="U216" s="5"/>
      <c r="V216" s="5"/>
      <c r="W216" s="5">
        <v>126</v>
      </c>
      <c r="X216" s="5">
        <v>1</v>
      </c>
      <c r="Y216" s="5">
        <v>126</v>
      </c>
      <c r="Z216" s="5">
        <v>6417</v>
      </c>
      <c r="AA216" s="5">
        <v>1</v>
      </c>
      <c r="AB216" s="5">
        <v>6417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232</v>
      </c>
      <c r="F217" s="5">
        <f>ROUND(Source!BC201,O217)</f>
        <v>0</v>
      </c>
      <c r="G217" s="5" t="s">
        <v>94</v>
      </c>
      <c r="H217" s="5" t="s">
        <v>95</v>
      </c>
      <c r="I217" s="5"/>
      <c r="J217" s="5"/>
      <c r="K217" s="5">
        <v>232</v>
      </c>
      <c r="L217" s="5">
        <v>15</v>
      </c>
      <c r="M217" s="5">
        <v>3</v>
      </c>
      <c r="N217" s="5" t="s">
        <v>3</v>
      </c>
      <c r="O217" s="5">
        <v>0</v>
      </c>
      <c r="P217" s="5">
        <f>ROUND(Source!EU201,O217)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214</v>
      </c>
      <c r="F218" s="5">
        <f>ROUND(Source!AS201,O218)</f>
        <v>0</v>
      </c>
      <c r="G218" s="5" t="s">
        <v>96</v>
      </c>
      <c r="H218" s="5" t="s">
        <v>97</v>
      </c>
      <c r="I218" s="5"/>
      <c r="J218" s="5"/>
      <c r="K218" s="5">
        <v>214</v>
      </c>
      <c r="L218" s="5">
        <v>16</v>
      </c>
      <c r="M218" s="5">
        <v>3</v>
      </c>
      <c r="N218" s="5" t="s">
        <v>3</v>
      </c>
      <c r="O218" s="5">
        <v>0</v>
      </c>
      <c r="P218" s="5">
        <f>ROUND(Source!EK201,O218)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215</v>
      </c>
      <c r="F219" s="5">
        <f>ROUND(Source!AT201,O219)</f>
        <v>0</v>
      </c>
      <c r="G219" s="5" t="s">
        <v>98</v>
      </c>
      <c r="H219" s="5" t="s">
        <v>99</v>
      </c>
      <c r="I219" s="5"/>
      <c r="J219" s="5"/>
      <c r="K219" s="5">
        <v>215</v>
      </c>
      <c r="L219" s="5">
        <v>17</v>
      </c>
      <c r="M219" s="5">
        <v>3</v>
      </c>
      <c r="N219" s="5" t="s">
        <v>3</v>
      </c>
      <c r="O219" s="5">
        <v>0</v>
      </c>
      <c r="P219" s="5">
        <f>ROUND(Source!EL201,O219)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217</v>
      </c>
      <c r="F220" s="5">
        <f>ROUND(Source!AU201,O220)</f>
        <v>265</v>
      </c>
      <c r="G220" s="5" t="s">
        <v>100</v>
      </c>
      <c r="H220" s="5" t="s">
        <v>101</v>
      </c>
      <c r="I220" s="5"/>
      <c r="J220" s="5"/>
      <c r="K220" s="5">
        <v>217</v>
      </c>
      <c r="L220" s="5">
        <v>18</v>
      </c>
      <c r="M220" s="5">
        <v>3</v>
      </c>
      <c r="N220" s="5" t="s">
        <v>3</v>
      </c>
      <c r="O220" s="5">
        <v>0</v>
      </c>
      <c r="P220" s="5">
        <f>ROUND(Source!EM201,O220)</f>
        <v>13475</v>
      </c>
      <c r="Q220" s="5"/>
      <c r="R220" s="5"/>
      <c r="S220" s="5"/>
      <c r="T220" s="5"/>
      <c r="U220" s="5"/>
      <c r="V220" s="5"/>
      <c r="W220" s="5">
        <v>264.60000000000002</v>
      </c>
      <c r="X220" s="5">
        <v>1</v>
      </c>
      <c r="Y220" s="5">
        <v>264.60000000000002</v>
      </c>
      <c r="Z220" s="5">
        <v>13475</v>
      </c>
      <c r="AA220" s="5">
        <v>1</v>
      </c>
      <c r="AB220" s="5">
        <v>13475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230</v>
      </c>
      <c r="F221" s="5">
        <f>ROUND(Source!BA201,O221)</f>
        <v>0</v>
      </c>
      <c r="G221" s="5" t="s">
        <v>102</v>
      </c>
      <c r="H221" s="5" t="s">
        <v>103</v>
      </c>
      <c r="I221" s="5"/>
      <c r="J221" s="5"/>
      <c r="K221" s="5">
        <v>230</v>
      </c>
      <c r="L221" s="5">
        <v>19</v>
      </c>
      <c r="M221" s="5">
        <v>3</v>
      </c>
      <c r="N221" s="5" t="s">
        <v>3</v>
      </c>
      <c r="O221" s="5">
        <v>0</v>
      </c>
      <c r="P221" s="5">
        <f>ROUND(Source!ES201,O221)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206</v>
      </c>
      <c r="F222" s="5">
        <f>ROUND(Source!T201,O222)</f>
        <v>0</v>
      </c>
      <c r="G222" s="5" t="s">
        <v>104</v>
      </c>
      <c r="H222" s="5" t="s">
        <v>105</v>
      </c>
      <c r="I222" s="5"/>
      <c r="J222" s="5"/>
      <c r="K222" s="5">
        <v>206</v>
      </c>
      <c r="L222" s="5">
        <v>20</v>
      </c>
      <c r="M222" s="5">
        <v>3</v>
      </c>
      <c r="N222" s="5" t="s">
        <v>3</v>
      </c>
      <c r="O222" s="5">
        <v>0</v>
      </c>
      <c r="P222" s="5">
        <f>ROUND(Source!DL201,O222)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207</v>
      </c>
      <c r="F223" s="5">
        <f>ROUND(Source!U201,O223)</f>
        <v>9.8391999999999999</v>
      </c>
      <c r="G223" s="5" t="s">
        <v>106</v>
      </c>
      <c r="H223" s="5" t="s">
        <v>107</v>
      </c>
      <c r="I223" s="5"/>
      <c r="J223" s="5"/>
      <c r="K223" s="5">
        <v>207</v>
      </c>
      <c r="L223" s="5">
        <v>21</v>
      </c>
      <c r="M223" s="5">
        <v>3</v>
      </c>
      <c r="N223" s="5" t="s">
        <v>3</v>
      </c>
      <c r="O223" s="5">
        <v>7</v>
      </c>
      <c r="P223" s="5">
        <f>ROUND(Source!DM201,O223)</f>
        <v>9.8391999999999999</v>
      </c>
      <c r="Q223" s="5"/>
      <c r="R223" s="5"/>
      <c r="S223" s="5"/>
      <c r="T223" s="5"/>
      <c r="U223" s="5"/>
      <c r="V223" s="5"/>
      <c r="W223" s="5">
        <v>9.8391999999999999</v>
      </c>
      <c r="X223" s="5">
        <v>1</v>
      </c>
      <c r="Y223" s="5">
        <v>9.8391999999999999</v>
      </c>
      <c r="Z223" s="5">
        <v>9.8391999999999999</v>
      </c>
      <c r="AA223" s="5">
        <v>1</v>
      </c>
      <c r="AB223" s="5">
        <v>9.8391999999999999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208</v>
      </c>
      <c r="F224" s="5">
        <f>ROUND(Source!V201,O224)</f>
        <v>0</v>
      </c>
      <c r="G224" s="5" t="s">
        <v>108</v>
      </c>
      <c r="H224" s="5" t="s">
        <v>109</v>
      </c>
      <c r="I224" s="5"/>
      <c r="J224" s="5"/>
      <c r="K224" s="5">
        <v>208</v>
      </c>
      <c r="L224" s="5">
        <v>22</v>
      </c>
      <c r="M224" s="5">
        <v>3</v>
      </c>
      <c r="N224" s="5" t="s">
        <v>3</v>
      </c>
      <c r="O224" s="5">
        <v>7</v>
      </c>
      <c r="P224" s="5">
        <f>ROUND(Source!DN201,O224)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209</v>
      </c>
      <c r="F225" s="5">
        <f>ROUND(Source!W201,O225)</f>
        <v>0</v>
      </c>
      <c r="G225" s="5" t="s">
        <v>110</v>
      </c>
      <c r="H225" s="5" t="s">
        <v>111</v>
      </c>
      <c r="I225" s="5"/>
      <c r="J225" s="5"/>
      <c r="K225" s="5">
        <v>209</v>
      </c>
      <c r="L225" s="5">
        <v>23</v>
      </c>
      <c r="M225" s="5">
        <v>3</v>
      </c>
      <c r="N225" s="5" t="s">
        <v>3</v>
      </c>
      <c r="O225" s="5">
        <v>0</v>
      </c>
      <c r="P225" s="5">
        <f>ROUND(Source!DO201,O225)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233</v>
      </c>
      <c r="F226" s="5">
        <f>ROUND(Source!BD201,O226)</f>
        <v>0</v>
      </c>
      <c r="G226" s="5" t="s">
        <v>112</v>
      </c>
      <c r="H226" s="5" t="s">
        <v>113</v>
      </c>
      <c r="I226" s="5"/>
      <c r="J226" s="5"/>
      <c r="K226" s="5">
        <v>233</v>
      </c>
      <c r="L226" s="5">
        <v>24</v>
      </c>
      <c r="M226" s="5">
        <v>3</v>
      </c>
      <c r="N226" s="5" t="s">
        <v>3</v>
      </c>
      <c r="O226" s="5">
        <v>0</v>
      </c>
      <c r="P226" s="5">
        <f>ROUND(Source!EV201,O226)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210</v>
      </c>
      <c r="F227" s="5">
        <f>ROUND(Source!X201,O227)</f>
        <v>93</v>
      </c>
      <c r="G227" s="5" t="s">
        <v>114</v>
      </c>
      <c r="H227" s="5" t="s">
        <v>115</v>
      </c>
      <c r="I227" s="5"/>
      <c r="J227" s="5"/>
      <c r="K227" s="5">
        <v>210</v>
      </c>
      <c r="L227" s="5">
        <v>25</v>
      </c>
      <c r="M227" s="5">
        <v>3</v>
      </c>
      <c r="N227" s="5" t="s">
        <v>3</v>
      </c>
      <c r="O227" s="5">
        <v>0</v>
      </c>
      <c r="P227" s="5">
        <f>ROUND(Source!DP201,O227)</f>
        <v>4748</v>
      </c>
      <c r="Q227" s="5"/>
      <c r="R227" s="5"/>
      <c r="S227" s="5"/>
      <c r="T227" s="5"/>
      <c r="U227" s="5"/>
      <c r="V227" s="5"/>
      <c r="W227" s="5">
        <v>93.24</v>
      </c>
      <c r="X227" s="5">
        <v>1</v>
      </c>
      <c r="Y227" s="5">
        <v>93.24</v>
      </c>
      <c r="Z227" s="5">
        <v>4748</v>
      </c>
      <c r="AA227" s="5">
        <v>1</v>
      </c>
      <c r="AB227" s="5">
        <v>4748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211</v>
      </c>
      <c r="F228" s="5">
        <f>ROUND(Source!Y201,O228)</f>
        <v>45</v>
      </c>
      <c r="G228" s="5" t="s">
        <v>116</v>
      </c>
      <c r="H228" s="5" t="s">
        <v>117</v>
      </c>
      <c r="I228" s="5"/>
      <c r="J228" s="5"/>
      <c r="K228" s="5">
        <v>211</v>
      </c>
      <c r="L228" s="5">
        <v>26</v>
      </c>
      <c r="M228" s="5">
        <v>3</v>
      </c>
      <c r="N228" s="5" t="s">
        <v>3</v>
      </c>
      <c r="O228" s="5">
        <v>0</v>
      </c>
      <c r="P228" s="5">
        <f>ROUND(Source!DQ201,O228)</f>
        <v>2310</v>
      </c>
      <c r="Q228" s="5"/>
      <c r="R228" s="5"/>
      <c r="S228" s="5"/>
      <c r="T228" s="5"/>
      <c r="U228" s="5"/>
      <c r="V228" s="5"/>
      <c r="W228" s="5">
        <v>45.36</v>
      </c>
      <c r="X228" s="5">
        <v>1</v>
      </c>
      <c r="Y228" s="5">
        <v>45.36</v>
      </c>
      <c r="Z228" s="5">
        <v>2310</v>
      </c>
      <c r="AA228" s="5">
        <v>1</v>
      </c>
      <c r="AB228" s="5">
        <v>2310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224</v>
      </c>
      <c r="F229" s="5">
        <f>ROUND(Source!AR201,O229)</f>
        <v>265</v>
      </c>
      <c r="G229" s="5" t="s">
        <v>118</v>
      </c>
      <c r="H229" s="5" t="s">
        <v>119</v>
      </c>
      <c r="I229" s="5"/>
      <c r="J229" s="5"/>
      <c r="K229" s="5">
        <v>224</v>
      </c>
      <c r="L229" s="5">
        <v>27</v>
      </c>
      <c r="M229" s="5">
        <v>3</v>
      </c>
      <c r="N229" s="5" t="s">
        <v>3</v>
      </c>
      <c r="O229" s="5">
        <v>0</v>
      </c>
      <c r="P229" s="5">
        <f>ROUND(Source!EJ201,O229)</f>
        <v>13475</v>
      </c>
      <c r="Q229" s="5"/>
      <c r="R229" s="5"/>
      <c r="S229" s="5"/>
      <c r="T229" s="5"/>
      <c r="U229" s="5"/>
      <c r="V229" s="5"/>
      <c r="W229" s="5">
        <v>264.60000000000002</v>
      </c>
      <c r="X229" s="5">
        <v>1</v>
      </c>
      <c r="Y229" s="5">
        <v>264.60000000000002</v>
      </c>
      <c r="Z229" s="5">
        <v>13475</v>
      </c>
      <c r="AA229" s="5">
        <v>1</v>
      </c>
      <c r="AB229" s="5">
        <v>13475</v>
      </c>
    </row>
    <row r="231" spans="1:206" x14ac:dyDescent="0.2">
      <c r="A231" s="3">
        <v>51</v>
      </c>
      <c r="B231" s="3">
        <f>B20</f>
        <v>1</v>
      </c>
      <c r="C231" s="3">
        <f>A20</f>
        <v>3</v>
      </c>
      <c r="D231" s="3">
        <f>ROW(A20)</f>
        <v>20</v>
      </c>
      <c r="E231" s="3"/>
      <c r="F231" s="3" t="str">
        <f>IF(F20&lt;&gt;"",F20,"")</f>
        <v>09-03-09</v>
      </c>
      <c r="G231" s="3" t="str">
        <f>IF(G20&lt;&gt;"",G20,"")</f>
        <v>ПНР РЗА</v>
      </c>
      <c r="H231" s="3">
        <v>0</v>
      </c>
      <c r="I231" s="3"/>
      <c r="J231" s="3"/>
      <c r="K231" s="3"/>
      <c r="L231" s="3"/>
      <c r="M231" s="3"/>
      <c r="N231" s="3"/>
      <c r="O231" s="3">
        <f t="shared" ref="O231:T231" si="140">ROUND(O45+O82+O123+O160+O201+AB231,0)</f>
        <v>2370</v>
      </c>
      <c r="P231" s="3">
        <f t="shared" si="140"/>
        <v>0</v>
      </c>
      <c r="Q231" s="3">
        <f t="shared" si="140"/>
        <v>0</v>
      </c>
      <c r="R231" s="3">
        <f t="shared" si="140"/>
        <v>0</v>
      </c>
      <c r="S231" s="3">
        <f t="shared" si="140"/>
        <v>2370</v>
      </c>
      <c r="T231" s="3">
        <f t="shared" si="140"/>
        <v>0</v>
      </c>
      <c r="U231" s="3">
        <f>U45+U82+U123+U160+U201+AH231</f>
        <v>172.72253760000001</v>
      </c>
      <c r="V231" s="3">
        <f>V45+V82+V123+V160+V201+AI231</f>
        <v>0</v>
      </c>
      <c r="W231" s="3">
        <f>ROUND(W45+W82+W123+W160+W201+AJ231,0)</f>
        <v>0</v>
      </c>
      <c r="X231" s="3">
        <f>ROUND(X45+X82+X123+X160+X201+AK231,0)</f>
        <v>1755</v>
      </c>
      <c r="Y231" s="3">
        <f>ROUND(Y45+Y82+Y123+Y160+Y201+AL231,0)</f>
        <v>853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>
        <f t="shared" ref="AO231:BD231" si="141">ROUND(AO45+AO82+AO123+AO160+AO201+BX231,0)</f>
        <v>0</v>
      </c>
      <c r="AP231" s="3">
        <f t="shared" si="141"/>
        <v>0</v>
      </c>
      <c r="AQ231" s="3">
        <f t="shared" si="141"/>
        <v>0</v>
      </c>
      <c r="AR231" s="3">
        <f t="shared" si="141"/>
        <v>4978</v>
      </c>
      <c r="AS231" s="3">
        <f t="shared" si="141"/>
        <v>0</v>
      </c>
      <c r="AT231" s="3">
        <f t="shared" si="141"/>
        <v>0</v>
      </c>
      <c r="AU231" s="3">
        <f t="shared" si="141"/>
        <v>4978</v>
      </c>
      <c r="AV231" s="3">
        <f t="shared" si="141"/>
        <v>0</v>
      </c>
      <c r="AW231" s="3">
        <f t="shared" si="141"/>
        <v>0</v>
      </c>
      <c r="AX231" s="3">
        <f t="shared" si="141"/>
        <v>0</v>
      </c>
      <c r="AY231" s="3">
        <f t="shared" si="141"/>
        <v>0</v>
      </c>
      <c r="AZ231" s="3">
        <f t="shared" si="141"/>
        <v>0</v>
      </c>
      <c r="BA231" s="3">
        <f t="shared" si="141"/>
        <v>0</v>
      </c>
      <c r="BB231" s="3">
        <f t="shared" si="141"/>
        <v>0</v>
      </c>
      <c r="BC231" s="3">
        <f t="shared" si="141"/>
        <v>0</v>
      </c>
      <c r="BD231" s="3">
        <f t="shared" si="141"/>
        <v>0</v>
      </c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4">
        <f t="shared" ref="DG231:DL231" si="142">ROUND(DG45+DG82+DG123+DG160+DG201+DT231,0)</f>
        <v>120731</v>
      </c>
      <c r="DH231" s="4">
        <f t="shared" si="142"/>
        <v>0</v>
      </c>
      <c r="DI231" s="4">
        <f t="shared" si="142"/>
        <v>0</v>
      </c>
      <c r="DJ231" s="4">
        <f t="shared" si="142"/>
        <v>0</v>
      </c>
      <c r="DK231" s="4">
        <f t="shared" si="142"/>
        <v>120731</v>
      </c>
      <c r="DL231" s="4">
        <f t="shared" si="142"/>
        <v>0</v>
      </c>
      <c r="DM231" s="4">
        <f>DM45+DM82+DM123+DM160+DM201+DZ231</f>
        <v>172.72253760000001</v>
      </c>
      <c r="DN231" s="4">
        <f>DN45+DN82+DN123+DN160+DN201+EA231</f>
        <v>0</v>
      </c>
      <c r="DO231" s="4">
        <f>ROUND(DO45+DO82+DO123+DO160+DO201+EB231,0)</f>
        <v>0</v>
      </c>
      <c r="DP231" s="4">
        <f>ROUND(DP45+DP82+DP123+DP160+DP201+EC231,0)</f>
        <v>89340</v>
      </c>
      <c r="DQ231" s="4">
        <f>ROUND(DQ45+DQ82+DQ123+DQ160+DQ201+ED231,0)</f>
        <v>43463</v>
      </c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>
        <f t="shared" ref="EG231:EV231" si="143">ROUND(EG45+EG82+EG123+EG160+EG201+FP231,0)</f>
        <v>0</v>
      </c>
      <c r="EH231" s="4">
        <f t="shared" si="143"/>
        <v>0</v>
      </c>
      <c r="EI231" s="4">
        <f t="shared" si="143"/>
        <v>0</v>
      </c>
      <c r="EJ231" s="4">
        <f t="shared" si="143"/>
        <v>253534</v>
      </c>
      <c r="EK231" s="4">
        <f t="shared" si="143"/>
        <v>0</v>
      </c>
      <c r="EL231" s="4">
        <f t="shared" si="143"/>
        <v>0</v>
      </c>
      <c r="EM231" s="4">
        <f t="shared" si="143"/>
        <v>253534</v>
      </c>
      <c r="EN231" s="4">
        <f t="shared" si="143"/>
        <v>0</v>
      </c>
      <c r="EO231" s="4">
        <f t="shared" si="143"/>
        <v>0</v>
      </c>
      <c r="EP231" s="4">
        <f t="shared" si="143"/>
        <v>0</v>
      </c>
      <c r="EQ231" s="4">
        <f t="shared" si="143"/>
        <v>0</v>
      </c>
      <c r="ER231" s="4">
        <f t="shared" si="143"/>
        <v>0</v>
      </c>
      <c r="ES231" s="4">
        <f t="shared" si="143"/>
        <v>0</v>
      </c>
      <c r="ET231" s="4">
        <f t="shared" si="143"/>
        <v>0</v>
      </c>
      <c r="EU231" s="4">
        <f t="shared" si="143"/>
        <v>0</v>
      </c>
      <c r="EV231" s="4">
        <f t="shared" si="143"/>
        <v>0</v>
      </c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>
        <v>0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201</v>
      </c>
      <c r="F233" s="5">
        <f>ROUND(Source!O231,O233)</f>
        <v>2370</v>
      </c>
      <c r="G233" s="5" t="s">
        <v>66</v>
      </c>
      <c r="H233" s="5" t="s">
        <v>67</v>
      </c>
      <c r="I233" s="5"/>
      <c r="J233" s="5"/>
      <c r="K233" s="5">
        <v>201</v>
      </c>
      <c r="L233" s="5">
        <v>1</v>
      </c>
      <c r="M233" s="5">
        <v>3</v>
      </c>
      <c r="N233" s="5" t="s">
        <v>3</v>
      </c>
      <c r="O233" s="5">
        <v>0</v>
      </c>
      <c r="P233" s="5">
        <f>ROUND(Source!DG231,O233)</f>
        <v>120731</v>
      </c>
      <c r="Q233" s="5"/>
      <c r="R233" s="5"/>
      <c r="S233" s="5"/>
      <c r="T233" s="5"/>
      <c r="U233" s="5"/>
      <c r="V233" s="5"/>
      <c r="W233" s="5">
        <v>2370.52</v>
      </c>
      <c r="X233" s="5">
        <v>1</v>
      </c>
      <c r="Y233" s="5">
        <v>2370.52</v>
      </c>
      <c r="Z233" s="5">
        <v>120731</v>
      </c>
      <c r="AA233" s="5">
        <v>1</v>
      </c>
      <c r="AB233" s="5">
        <v>120731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202</v>
      </c>
      <c r="F234" s="5">
        <f>ROUND(Source!P231,O234)</f>
        <v>0</v>
      </c>
      <c r="G234" s="5" t="s">
        <v>68</v>
      </c>
      <c r="H234" s="5" t="s">
        <v>69</v>
      </c>
      <c r="I234" s="5"/>
      <c r="J234" s="5"/>
      <c r="K234" s="5">
        <v>202</v>
      </c>
      <c r="L234" s="5">
        <v>2</v>
      </c>
      <c r="M234" s="5">
        <v>3</v>
      </c>
      <c r="N234" s="5" t="s">
        <v>3</v>
      </c>
      <c r="O234" s="5">
        <v>0</v>
      </c>
      <c r="P234" s="5">
        <f>ROUND(Source!DH231,O234)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222</v>
      </c>
      <c r="F235" s="5">
        <f>ROUND(Source!AO231,O235)</f>
        <v>0</v>
      </c>
      <c r="G235" s="5" t="s">
        <v>70</v>
      </c>
      <c r="H235" s="5" t="s">
        <v>71</v>
      </c>
      <c r="I235" s="5"/>
      <c r="J235" s="5"/>
      <c r="K235" s="5">
        <v>222</v>
      </c>
      <c r="L235" s="5">
        <v>3</v>
      </c>
      <c r="M235" s="5">
        <v>3</v>
      </c>
      <c r="N235" s="5" t="s">
        <v>3</v>
      </c>
      <c r="O235" s="5">
        <v>0</v>
      </c>
      <c r="P235" s="5">
        <f>ROUND(Source!EG231,O235)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225</v>
      </c>
      <c r="F236" s="5">
        <f>ROUND(Source!AV231,O236)</f>
        <v>0</v>
      </c>
      <c r="G236" s="5" t="s">
        <v>72</v>
      </c>
      <c r="H236" s="5" t="s">
        <v>73</v>
      </c>
      <c r="I236" s="5"/>
      <c r="J236" s="5"/>
      <c r="K236" s="5">
        <v>225</v>
      </c>
      <c r="L236" s="5">
        <v>4</v>
      </c>
      <c r="M236" s="5">
        <v>3</v>
      </c>
      <c r="N236" s="5" t="s">
        <v>3</v>
      </c>
      <c r="O236" s="5">
        <v>0</v>
      </c>
      <c r="P236" s="5">
        <f>ROUND(Source!EN231,O236)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226</v>
      </c>
      <c r="F237" s="5">
        <f>ROUND(Source!AW231,O237)</f>
        <v>0</v>
      </c>
      <c r="G237" s="5" t="s">
        <v>74</v>
      </c>
      <c r="H237" s="5" t="s">
        <v>75</v>
      </c>
      <c r="I237" s="5"/>
      <c r="J237" s="5"/>
      <c r="K237" s="5">
        <v>226</v>
      </c>
      <c r="L237" s="5">
        <v>5</v>
      </c>
      <c r="M237" s="5">
        <v>3</v>
      </c>
      <c r="N237" s="5" t="s">
        <v>3</v>
      </c>
      <c r="O237" s="5">
        <v>0</v>
      </c>
      <c r="P237" s="5">
        <f>ROUND(Source!EO231,O237)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227</v>
      </c>
      <c r="F238" s="5">
        <f>ROUND(Source!AX231,O238)</f>
        <v>0</v>
      </c>
      <c r="G238" s="5" t="s">
        <v>76</v>
      </c>
      <c r="H238" s="5" t="s">
        <v>77</v>
      </c>
      <c r="I238" s="5"/>
      <c r="J238" s="5"/>
      <c r="K238" s="5">
        <v>227</v>
      </c>
      <c r="L238" s="5">
        <v>6</v>
      </c>
      <c r="M238" s="5">
        <v>3</v>
      </c>
      <c r="N238" s="5" t="s">
        <v>3</v>
      </c>
      <c r="O238" s="5">
        <v>0</v>
      </c>
      <c r="P238" s="5">
        <f>ROUND(Source!EP231,O238)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228</v>
      </c>
      <c r="F239" s="5">
        <f>ROUND(Source!AY231,O239)</f>
        <v>0</v>
      </c>
      <c r="G239" s="5" t="s">
        <v>78</v>
      </c>
      <c r="H239" s="5" t="s">
        <v>79</v>
      </c>
      <c r="I239" s="5"/>
      <c r="J239" s="5"/>
      <c r="K239" s="5">
        <v>228</v>
      </c>
      <c r="L239" s="5">
        <v>7</v>
      </c>
      <c r="M239" s="5">
        <v>3</v>
      </c>
      <c r="N239" s="5" t="s">
        <v>3</v>
      </c>
      <c r="O239" s="5">
        <v>0</v>
      </c>
      <c r="P239" s="5">
        <f>ROUND(Source!EQ231,O239)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216</v>
      </c>
      <c r="F240" s="5">
        <f>ROUND(Source!AP231,O240)</f>
        <v>0</v>
      </c>
      <c r="G240" s="5" t="s">
        <v>80</v>
      </c>
      <c r="H240" s="5" t="s">
        <v>81</v>
      </c>
      <c r="I240" s="5"/>
      <c r="J240" s="5"/>
      <c r="K240" s="5">
        <v>216</v>
      </c>
      <c r="L240" s="5">
        <v>8</v>
      </c>
      <c r="M240" s="5">
        <v>3</v>
      </c>
      <c r="N240" s="5" t="s">
        <v>3</v>
      </c>
      <c r="O240" s="5">
        <v>0</v>
      </c>
      <c r="P240" s="5">
        <f>ROUND(Source!EH231,O240)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223</v>
      </c>
      <c r="F241" s="5">
        <f>ROUND(Source!AQ231,O241)</f>
        <v>0</v>
      </c>
      <c r="G241" s="5" t="s">
        <v>82</v>
      </c>
      <c r="H241" s="5" t="s">
        <v>83</v>
      </c>
      <c r="I241" s="5"/>
      <c r="J241" s="5"/>
      <c r="K241" s="5">
        <v>223</v>
      </c>
      <c r="L241" s="5">
        <v>9</v>
      </c>
      <c r="M241" s="5">
        <v>3</v>
      </c>
      <c r="N241" s="5" t="s">
        <v>3</v>
      </c>
      <c r="O241" s="5">
        <v>0</v>
      </c>
      <c r="P241" s="5">
        <f>ROUND(Source!EI231,O241)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229</v>
      </c>
      <c r="F242" s="5">
        <f>ROUND(Source!AZ231,O242)</f>
        <v>0</v>
      </c>
      <c r="G242" s="5" t="s">
        <v>84</v>
      </c>
      <c r="H242" s="5" t="s">
        <v>85</v>
      </c>
      <c r="I242" s="5"/>
      <c r="J242" s="5"/>
      <c r="K242" s="5">
        <v>229</v>
      </c>
      <c r="L242" s="5">
        <v>10</v>
      </c>
      <c r="M242" s="5">
        <v>3</v>
      </c>
      <c r="N242" s="5" t="s">
        <v>3</v>
      </c>
      <c r="O242" s="5">
        <v>0</v>
      </c>
      <c r="P242" s="5">
        <f>ROUND(Source!ER231,O242)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203</v>
      </c>
      <c r="F243" s="5">
        <f>ROUND(Source!Q231,O243)</f>
        <v>0</v>
      </c>
      <c r="G243" s="5" t="s">
        <v>86</v>
      </c>
      <c r="H243" s="5" t="s">
        <v>87</v>
      </c>
      <c r="I243" s="5"/>
      <c r="J243" s="5"/>
      <c r="K243" s="5">
        <v>203</v>
      </c>
      <c r="L243" s="5">
        <v>11</v>
      </c>
      <c r="M243" s="5">
        <v>3</v>
      </c>
      <c r="N243" s="5" t="s">
        <v>3</v>
      </c>
      <c r="O243" s="5">
        <v>0</v>
      </c>
      <c r="P243" s="5">
        <f>ROUND(Source!DI231,O243)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231</v>
      </c>
      <c r="F244" s="5">
        <f>ROUND(Source!BB231,O244)</f>
        <v>0</v>
      </c>
      <c r="G244" s="5" t="s">
        <v>88</v>
      </c>
      <c r="H244" s="5" t="s">
        <v>89</v>
      </c>
      <c r="I244" s="5"/>
      <c r="J244" s="5"/>
      <c r="K244" s="5">
        <v>231</v>
      </c>
      <c r="L244" s="5">
        <v>12</v>
      </c>
      <c r="M244" s="5">
        <v>3</v>
      </c>
      <c r="N244" s="5" t="s">
        <v>3</v>
      </c>
      <c r="O244" s="5">
        <v>0</v>
      </c>
      <c r="P244" s="5">
        <f>ROUND(Source!ET231,O244)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204</v>
      </c>
      <c r="F245" s="5">
        <f>ROUND(Source!R231,O245)</f>
        <v>0</v>
      </c>
      <c r="G245" s="5" t="s">
        <v>90</v>
      </c>
      <c r="H245" s="5" t="s">
        <v>91</v>
      </c>
      <c r="I245" s="5"/>
      <c r="J245" s="5"/>
      <c r="K245" s="5">
        <v>204</v>
      </c>
      <c r="L245" s="5">
        <v>13</v>
      </c>
      <c r="M245" s="5">
        <v>3</v>
      </c>
      <c r="N245" s="5" t="s">
        <v>3</v>
      </c>
      <c r="O245" s="5">
        <v>0</v>
      </c>
      <c r="P245" s="5">
        <f>ROUND(Source!DJ231,O245)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205</v>
      </c>
      <c r="F246" s="5">
        <f>ROUND(Source!S231,O246)</f>
        <v>2370</v>
      </c>
      <c r="G246" s="5" t="s">
        <v>92</v>
      </c>
      <c r="H246" s="5" t="s">
        <v>93</v>
      </c>
      <c r="I246" s="5"/>
      <c r="J246" s="5"/>
      <c r="K246" s="5">
        <v>205</v>
      </c>
      <c r="L246" s="5">
        <v>14</v>
      </c>
      <c r="M246" s="5">
        <v>3</v>
      </c>
      <c r="N246" s="5" t="s">
        <v>3</v>
      </c>
      <c r="O246" s="5">
        <v>0</v>
      </c>
      <c r="P246" s="5">
        <f>ROUND(Source!DK231,O246)</f>
        <v>120731</v>
      </c>
      <c r="Q246" s="5"/>
      <c r="R246" s="5"/>
      <c r="S246" s="5"/>
      <c r="T246" s="5"/>
      <c r="U246" s="5"/>
      <c r="V246" s="5"/>
      <c r="W246" s="5">
        <v>2370.52</v>
      </c>
      <c r="X246" s="5">
        <v>1</v>
      </c>
      <c r="Y246" s="5">
        <v>2370.52</v>
      </c>
      <c r="Z246" s="5">
        <v>120731</v>
      </c>
      <c r="AA246" s="5">
        <v>1</v>
      </c>
      <c r="AB246" s="5">
        <v>120731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232</v>
      </c>
      <c r="F247" s="5">
        <f>ROUND(Source!BC231,O247)</f>
        <v>0</v>
      </c>
      <c r="G247" s="5" t="s">
        <v>94</v>
      </c>
      <c r="H247" s="5" t="s">
        <v>95</v>
      </c>
      <c r="I247" s="5"/>
      <c r="J247" s="5"/>
      <c r="K247" s="5">
        <v>232</v>
      </c>
      <c r="L247" s="5">
        <v>15</v>
      </c>
      <c r="M247" s="5">
        <v>3</v>
      </c>
      <c r="N247" s="5" t="s">
        <v>3</v>
      </c>
      <c r="O247" s="5">
        <v>0</v>
      </c>
      <c r="P247" s="5">
        <f>ROUND(Source!EU231,O247)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214</v>
      </c>
      <c r="F248" s="5">
        <f>ROUND(Source!AS231,O248)</f>
        <v>0</v>
      </c>
      <c r="G248" s="5" t="s">
        <v>96</v>
      </c>
      <c r="H248" s="5" t="s">
        <v>97</v>
      </c>
      <c r="I248" s="5"/>
      <c r="J248" s="5"/>
      <c r="K248" s="5">
        <v>214</v>
      </c>
      <c r="L248" s="5">
        <v>16</v>
      </c>
      <c r="M248" s="5">
        <v>3</v>
      </c>
      <c r="N248" s="5" t="s">
        <v>3</v>
      </c>
      <c r="O248" s="5">
        <v>0</v>
      </c>
      <c r="P248" s="5">
        <f>ROUND(Source!EK231,O248)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215</v>
      </c>
      <c r="F249" s="5">
        <f>ROUND(Source!AT231,O249)</f>
        <v>0</v>
      </c>
      <c r="G249" s="5" t="s">
        <v>98</v>
      </c>
      <c r="H249" s="5" t="s">
        <v>99</v>
      </c>
      <c r="I249" s="5"/>
      <c r="J249" s="5"/>
      <c r="K249" s="5">
        <v>215</v>
      </c>
      <c r="L249" s="5">
        <v>17</v>
      </c>
      <c r="M249" s="5">
        <v>3</v>
      </c>
      <c r="N249" s="5" t="s">
        <v>3</v>
      </c>
      <c r="O249" s="5">
        <v>0</v>
      </c>
      <c r="P249" s="5">
        <f>ROUND(Source!EL231,O249)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217</v>
      </c>
      <c r="F250" s="5">
        <f>ROUND(Source!AU231,O250)</f>
        <v>4978</v>
      </c>
      <c r="G250" s="5" t="s">
        <v>100</v>
      </c>
      <c r="H250" s="5" t="s">
        <v>101</v>
      </c>
      <c r="I250" s="5"/>
      <c r="J250" s="5"/>
      <c r="K250" s="5">
        <v>217</v>
      </c>
      <c r="L250" s="5">
        <v>18</v>
      </c>
      <c r="M250" s="5">
        <v>3</v>
      </c>
      <c r="N250" s="5" t="s">
        <v>3</v>
      </c>
      <c r="O250" s="5">
        <v>0</v>
      </c>
      <c r="P250" s="5">
        <f>ROUND(Source!EM231,O250)</f>
        <v>253534</v>
      </c>
      <c r="Q250" s="5"/>
      <c r="R250" s="5"/>
      <c r="S250" s="5"/>
      <c r="T250" s="5"/>
      <c r="U250" s="5"/>
      <c r="V250" s="5"/>
      <c r="W250" s="5">
        <v>4978.0600000000004</v>
      </c>
      <c r="X250" s="5">
        <v>1</v>
      </c>
      <c r="Y250" s="5">
        <v>4978.0600000000004</v>
      </c>
      <c r="Z250" s="5">
        <v>253534</v>
      </c>
      <c r="AA250" s="5">
        <v>1</v>
      </c>
      <c r="AB250" s="5">
        <v>253534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230</v>
      </c>
      <c r="F251" s="5">
        <f>ROUND(Source!BA231,O251)</f>
        <v>0</v>
      </c>
      <c r="G251" s="5" t="s">
        <v>102</v>
      </c>
      <c r="H251" s="5" t="s">
        <v>103</v>
      </c>
      <c r="I251" s="5"/>
      <c r="J251" s="5"/>
      <c r="K251" s="5">
        <v>230</v>
      </c>
      <c r="L251" s="5">
        <v>19</v>
      </c>
      <c r="M251" s="5">
        <v>3</v>
      </c>
      <c r="N251" s="5" t="s">
        <v>3</v>
      </c>
      <c r="O251" s="5">
        <v>0</v>
      </c>
      <c r="P251" s="5">
        <f>ROUND(Source!ES231,O251)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206</v>
      </c>
      <c r="F252" s="5">
        <f>ROUND(Source!T231,O252)</f>
        <v>0</v>
      </c>
      <c r="G252" s="5" t="s">
        <v>104</v>
      </c>
      <c r="H252" s="5" t="s">
        <v>105</v>
      </c>
      <c r="I252" s="5"/>
      <c r="J252" s="5"/>
      <c r="K252" s="5">
        <v>206</v>
      </c>
      <c r="L252" s="5">
        <v>20</v>
      </c>
      <c r="M252" s="5">
        <v>3</v>
      </c>
      <c r="N252" s="5" t="s">
        <v>3</v>
      </c>
      <c r="O252" s="5">
        <v>0</v>
      </c>
      <c r="P252" s="5">
        <f>ROUND(Source!DL231,O252)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207</v>
      </c>
      <c r="F253" s="5">
        <f>ROUND(Source!U231,O253)</f>
        <v>172.72253760000001</v>
      </c>
      <c r="G253" s="5" t="s">
        <v>106</v>
      </c>
      <c r="H253" s="5" t="s">
        <v>107</v>
      </c>
      <c r="I253" s="5"/>
      <c r="J253" s="5"/>
      <c r="K253" s="5">
        <v>207</v>
      </c>
      <c r="L253" s="5">
        <v>21</v>
      </c>
      <c r="M253" s="5">
        <v>3</v>
      </c>
      <c r="N253" s="5" t="s">
        <v>3</v>
      </c>
      <c r="O253" s="5">
        <v>7</v>
      </c>
      <c r="P253" s="5">
        <f>ROUND(Source!DM231,O253)</f>
        <v>172.72253760000001</v>
      </c>
      <c r="Q253" s="5"/>
      <c r="R253" s="5"/>
      <c r="S253" s="5"/>
      <c r="T253" s="5"/>
      <c r="U253" s="5"/>
      <c r="V253" s="5"/>
      <c r="W253" s="5">
        <v>172.72253760000001</v>
      </c>
      <c r="X253" s="5">
        <v>1</v>
      </c>
      <c r="Y253" s="5">
        <v>172.72253760000001</v>
      </c>
      <c r="Z253" s="5">
        <v>172.72253760000001</v>
      </c>
      <c r="AA253" s="5">
        <v>1</v>
      </c>
      <c r="AB253" s="5">
        <v>172.72253760000001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208</v>
      </c>
      <c r="F254" s="5">
        <f>ROUND(Source!V231,O254)</f>
        <v>0</v>
      </c>
      <c r="G254" s="5" t="s">
        <v>108</v>
      </c>
      <c r="H254" s="5" t="s">
        <v>109</v>
      </c>
      <c r="I254" s="5"/>
      <c r="J254" s="5"/>
      <c r="K254" s="5">
        <v>208</v>
      </c>
      <c r="L254" s="5">
        <v>22</v>
      </c>
      <c r="M254" s="5">
        <v>3</v>
      </c>
      <c r="N254" s="5" t="s">
        <v>3</v>
      </c>
      <c r="O254" s="5">
        <v>7</v>
      </c>
      <c r="P254" s="5">
        <f>ROUND(Source!DN231,O254)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209</v>
      </c>
      <c r="F255" s="5">
        <f>ROUND(Source!W231,O255)</f>
        <v>0</v>
      </c>
      <c r="G255" s="5" t="s">
        <v>110</v>
      </c>
      <c r="H255" s="5" t="s">
        <v>111</v>
      </c>
      <c r="I255" s="5"/>
      <c r="J255" s="5"/>
      <c r="K255" s="5">
        <v>209</v>
      </c>
      <c r="L255" s="5">
        <v>23</v>
      </c>
      <c r="M255" s="5">
        <v>3</v>
      </c>
      <c r="N255" s="5" t="s">
        <v>3</v>
      </c>
      <c r="O255" s="5">
        <v>0</v>
      </c>
      <c r="P255" s="5">
        <f>ROUND(Source!DO231,O255)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233</v>
      </c>
      <c r="F256" s="5">
        <f>ROUND(Source!BD231,O256)</f>
        <v>0</v>
      </c>
      <c r="G256" s="5" t="s">
        <v>112</v>
      </c>
      <c r="H256" s="5" t="s">
        <v>113</v>
      </c>
      <c r="I256" s="5"/>
      <c r="J256" s="5"/>
      <c r="K256" s="5">
        <v>233</v>
      </c>
      <c r="L256" s="5">
        <v>24</v>
      </c>
      <c r="M256" s="5">
        <v>3</v>
      </c>
      <c r="N256" s="5" t="s">
        <v>3</v>
      </c>
      <c r="O256" s="5">
        <v>0</v>
      </c>
      <c r="P256" s="5">
        <f>ROUND(Source!EV231,O256)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210</v>
      </c>
      <c r="F257" s="5">
        <f>ROUND(Source!X231,O257)</f>
        <v>1755</v>
      </c>
      <c r="G257" s="5" t="s">
        <v>114</v>
      </c>
      <c r="H257" s="5" t="s">
        <v>115</v>
      </c>
      <c r="I257" s="5"/>
      <c r="J257" s="5"/>
      <c r="K257" s="5">
        <v>210</v>
      </c>
      <c r="L257" s="5">
        <v>25</v>
      </c>
      <c r="M257" s="5">
        <v>3</v>
      </c>
      <c r="N257" s="5" t="s">
        <v>3</v>
      </c>
      <c r="O257" s="5">
        <v>0</v>
      </c>
      <c r="P257" s="5">
        <f>ROUND(Source!DP231,O257)</f>
        <v>89340</v>
      </c>
      <c r="Q257" s="5"/>
      <c r="R257" s="5"/>
      <c r="S257" s="5"/>
      <c r="T257" s="5"/>
      <c r="U257" s="5"/>
      <c r="V257" s="5"/>
      <c r="W257" s="5">
        <v>1754.17</v>
      </c>
      <c r="X257" s="5">
        <v>1</v>
      </c>
      <c r="Y257" s="5">
        <v>1754.17</v>
      </c>
      <c r="Z257" s="5">
        <v>89340</v>
      </c>
      <c r="AA257" s="5">
        <v>1</v>
      </c>
      <c r="AB257" s="5">
        <v>89340</v>
      </c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211</v>
      </c>
      <c r="F258" s="5">
        <f>ROUND(Source!Y231,O258)</f>
        <v>853</v>
      </c>
      <c r="G258" s="5" t="s">
        <v>116</v>
      </c>
      <c r="H258" s="5" t="s">
        <v>117</v>
      </c>
      <c r="I258" s="5"/>
      <c r="J258" s="5"/>
      <c r="K258" s="5">
        <v>211</v>
      </c>
      <c r="L258" s="5">
        <v>26</v>
      </c>
      <c r="M258" s="5">
        <v>3</v>
      </c>
      <c r="N258" s="5" t="s">
        <v>3</v>
      </c>
      <c r="O258" s="5">
        <v>0</v>
      </c>
      <c r="P258" s="5">
        <f>ROUND(Source!DQ231,O258)</f>
        <v>43463</v>
      </c>
      <c r="Q258" s="5"/>
      <c r="R258" s="5"/>
      <c r="S258" s="5"/>
      <c r="T258" s="5"/>
      <c r="U258" s="5"/>
      <c r="V258" s="5"/>
      <c r="W258" s="5">
        <v>853.37</v>
      </c>
      <c r="X258" s="5">
        <v>1</v>
      </c>
      <c r="Y258" s="5">
        <v>853.37</v>
      </c>
      <c r="Z258" s="5">
        <v>43463</v>
      </c>
      <c r="AA258" s="5">
        <v>1</v>
      </c>
      <c r="AB258" s="5">
        <v>43463</v>
      </c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224</v>
      </c>
      <c r="F259" s="5">
        <f>ROUND(Source!AR231,O259)</f>
        <v>4978</v>
      </c>
      <c r="G259" s="5" t="s">
        <v>118</v>
      </c>
      <c r="H259" s="5" t="s">
        <v>119</v>
      </c>
      <c r="I259" s="5"/>
      <c r="J259" s="5"/>
      <c r="K259" s="5">
        <v>224</v>
      </c>
      <c r="L259" s="5">
        <v>27</v>
      </c>
      <c r="M259" s="5">
        <v>3</v>
      </c>
      <c r="N259" s="5" t="s">
        <v>3</v>
      </c>
      <c r="O259" s="5">
        <v>0</v>
      </c>
      <c r="P259" s="5">
        <f>ROUND(Source!EJ231,O259)</f>
        <v>253534</v>
      </c>
      <c r="Q259" s="5"/>
      <c r="R259" s="5"/>
      <c r="S259" s="5"/>
      <c r="T259" s="5"/>
      <c r="U259" s="5"/>
      <c r="V259" s="5"/>
      <c r="W259" s="5">
        <v>4978.0600000000004</v>
      </c>
      <c r="X259" s="5">
        <v>1</v>
      </c>
      <c r="Y259" s="5">
        <v>4978.0600000000004</v>
      </c>
      <c r="Z259" s="5">
        <v>253534</v>
      </c>
      <c r="AA259" s="5">
        <v>1</v>
      </c>
      <c r="AB259" s="5">
        <v>253534</v>
      </c>
    </row>
    <row r="261" spans="1:206" x14ac:dyDescent="0.2">
      <c r="A261" s="3">
        <v>51</v>
      </c>
      <c r="B261" s="3">
        <f>B12</f>
        <v>319</v>
      </c>
      <c r="C261" s="3">
        <f>A12</f>
        <v>1</v>
      </c>
      <c r="D261" s="3">
        <f>ROW(A12)</f>
        <v>12</v>
      </c>
      <c r="E261" s="3"/>
      <c r="F261" s="3" t="str">
        <f>IF(F12&lt;&gt;"",F12,"")</f>
        <v>09-03-09 ПНР РЗА</v>
      </c>
      <c r="G261" s="3" t="str">
        <f>IF(G12&lt;&gt;"",G12,"")</f>
        <v>09-03-09 ПНР РЗА (ОК)+</v>
      </c>
      <c r="H261" s="3">
        <v>0</v>
      </c>
      <c r="I261" s="3"/>
      <c r="J261" s="3"/>
      <c r="K261" s="3"/>
      <c r="L261" s="3"/>
      <c r="M261" s="3"/>
      <c r="N261" s="3"/>
      <c r="O261" s="3">
        <f t="shared" ref="O261:T261" si="144">ROUND(O231,0)</f>
        <v>2370</v>
      </c>
      <c r="P261" s="3">
        <f t="shared" si="144"/>
        <v>0</v>
      </c>
      <c r="Q261" s="3">
        <f t="shared" si="144"/>
        <v>0</v>
      </c>
      <c r="R261" s="3">
        <f t="shared" si="144"/>
        <v>0</v>
      </c>
      <c r="S261" s="3">
        <f t="shared" si="144"/>
        <v>2370</v>
      </c>
      <c r="T261" s="3">
        <f t="shared" si="144"/>
        <v>0</v>
      </c>
      <c r="U261" s="3">
        <f>U231</f>
        <v>172.72253760000001</v>
      </c>
      <c r="V261" s="3">
        <f>V231</f>
        <v>0</v>
      </c>
      <c r="W261" s="3">
        <f>ROUND(W231,0)</f>
        <v>0</v>
      </c>
      <c r="X261" s="3">
        <f>ROUND(X231,0)</f>
        <v>1755</v>
      </c>
      <c r="Y261" s="3">
        <f>ROUND(Y231,0)</f>
        <v>853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>
        <f t="shared" ref="AO261:BD261" si="145">ROUND(AO231,0)</f>
        <v>0</v>
      </c>
      <c r="AP261" s="3">
        <f t="shared" si="145"/>
        <v>0</v>
      </c>
      <c r="AQ261" s="3">
        <f t="shared" si="145"/>
        <v>0</v>
      </c>
      <c r="AR261" s="3">
        <f t="shared" si="145"/>
        <v>4978</v>
      </c>
      <c r="AS261" s="3">
        <f t="shared" si="145"/>
        <v>0</v>
      </c>
      <c r="AT261" s="3">
        <f t="shared" si="145"/>
        <v>0</v>
      </c>
      <c r="AU261" s="3">
        <f t="shared" si="145"/>
        <v>4978</v>
      </c>
      <c r="AV261" s="3">
        <f t="shared" si="145"/>
        <v>0</v>
      </c>
      <c r="AW261" s="3">
        <f t="shared" si="145"/>
        <v>0</v>
      </c>
      <c r="AX261" s="3">
        <f t="shared" si="145"/>
        <v>0</v>
      </c>
      <c r="AY261" s="3">
        <f t="shared" si="145"/>
        <v>0</v>
      </c>
      <c r="AZ261" s="3">
        <f t="shared" si="145"/>
        <v>0</v>
      </c>
      <c r="BA261" s="3">
        <f t="shared" si="145"/>
        <v>0</v>
      </c>
      <c r="BB261" s="3">
        <f t="shared" si="145"/>
        <v>0</v>
      </c>
      <c r="BC261" s="3">
        <f t="shared" si="145"/>
        <v>0</v>
      </c>
      <c r="BD261" s="3">
        <f t="shared" si="145"/>
        <v>0</v>
      </c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4">
        <f t="shared" ref="DG261:DL261" si="146">ROUND(DG231,0)</f>
        <v>120731</v>
      </c>
      <c r="DH261" s="4">
        <f t="shared" si="146"/>
        <v>0</v>
      </c>
      <c r="DI261" s="4">
        <f t="shared" si="146"/>
        <v>0</v>
      </c>
      <c r="DJ261" s="4">
        <f t="shared" si="146"/>
        <v>0</v>
      </c>
      <c r="DK261" s="4">
        <f t="shared" si="146"/>
        <v>120731</v>
      </c>
      <c r="DL261" s="4">
        <f t="shared" si="146"/>
        <v>0</v>
      </c>
      <c r="DM261" s="4">
        <f>DM231</f>
        <v>172.72253760000001</v>
      </c>
      <c r="DN261" s="4">
        <f>DN231</f>
        <v>0</v>
      </c>
      <c r="DO261" s="4">
        <f>ROUND(DO231,0)</f>
        <v>0</v>
      </c>
      <c r="DP261" s="4">
        <f>ROUND(DP231,0)</f>
        <v>89340</v>
      </c>
      <c r="DQ261" s="4">
        <f>ROUND(DQ231,0)</f>
        <v>43463</v>
      </c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>
        <f t="shared" ref="EG261:EV261" si="147">ROUND(EG231,0)</f>
        <v>0</v>
      </c>
      <c r="EH261" s="4">
        <f t="shared" si="147"/>
        <v>0</v>
      </c>
      <c r="EI261" s="4">
        <f t="shared" si="147"/>
        <v>0</v>
      </c>
      <c r="EJ261" s="4">
        <f t="shared" si="147"/>
        <v>253534</v>
      </c>
      <c r="EK261" s="4">
        <f t="shared" si="147"/>
        <v>0</v>
      </c>
      <c r="EL261" s="4">
        <f t="shared" si="147"/>
        <v>0</v>
      </c>
      <c r="EM261" s="4">
        <f t="shared" si="147"/>
        <v>253534</v>
      </c>
      <c r="EN261" s="4">
        <f t="shared" si="147"/>
        <v>0</v>
      </c>
      <c r="EO261" s="4">
        <f t="shared" si="147"/>
        <v>0</v>
      </c>
      <c r="EP261" s="4">
        <f t="shared" si="147"/>
        <v>0</v>
      </c>
      <c r="EQ261" s="4">
        <f t="shared" si="147"/>
        <v>0</v>
      </c>
      <c r="ER261" s="4">
        <f t="shared" si="147"/>
        <v>0</v>
      </c>
      <c r="ES261" s="4">
        <f t="shared" si="147"/>
        <v>0</v>
      </c>
      <c r="ET261" s="4">
        <f t="shared" si="147"/>
        <v>0</v>
      </c>
      <c r="EU261" s="4">
        <f t="shared" si="147"/>
        <v>0</v>
      </c>
      <c r="EV261" s="4">
        <f t="shared" si="147"/>
        <v>0</v>
      </c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>
        <v>0</v>
      </c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201</v>
      </c>
      <c r="F263" s="5">
        <f>ROUND(Source!O261,O263)</f>
        <v>2370</v>
      </c>
      <c r="G263" s="5" t="s">
        <v>66</v>
      </c>
      <c r="H263" s="5" t="s">
        <v>67</v>
      </c>
      <c r="I263" s="5"/>
      <c r="J263" s="5"/>
      <c r="K263" s="5">
        <v>201</v>
      </c>
      <c r="L263" s="5">
        <v>1</v>
      </c>
      <c r="M263" s="5">
        <v>3</v>
      </c>
      <c r="N263" s="5" t="s">
        <v>3</v>
      </c>
      <c r="O263" s="5">
        <v>0</v>
      </c>
      <c r="P263" s="5">
        <f>ROUND(Source!DG261,O263)</f>
        <v>120731</v>
      </c>
      <c r="Q263" s="5"/>
      <c r="R263" s="5"/>
      <c r="S263" s="5"/>
      <c r="T263" s="5"/>
      <c r="U263" s="5"/>
      <c r="V263" s="5"/>
      <c r="W263" s="5">
        <v>2370.52</v>
      </c>
      <c r="X263" s="5">
        <v>1</v>
      </c>
      <c r="Y263" s="5">
        <v>2370.52</v>
      </c>
      <c r="Z263" s="5">
        <v>120731</v>
      </c>
      <c r="AA263" s="5">
        <v>1</v>
      </c>
      <c r="AB263" s="5">
        <v>120731</v>
      </c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202</v>
      </c>
      <c r="F264" s="5">
        <f>ROUND(Source!P261,O264)</f>
        <v>0</v>
      </c>
      <c r="G264" s="5" t="s">
        <v>68</v>
      </c>
      <c r="H264" s="5" t="s">
        <v>69</v>
      </c>
      <c r="I264" s="5"/>
      <c r="J264" s="5"/>
      <c r="K264" s="5">
        <v>202</v>
      </c>
      <c r="L264" s="5">
        <v>2</v>
      </c>
      <c r="M264" s="5">
        <v>3</v>
      </c>
      <c r="N264" s="5" t="s">
        <v>3</v>
      </c>
      <c r="O264" s="5">
        <v>0</v>
      </c>
      <c r="P264" s="5">
        <f>ROUND(Source!DH261,O264)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222</v>
      </c>
      <c r="F265" s="5">
        <f>ROUND(Source!AO261,O265)</f>
        <v>0</v>
      </c>
      <c r="G265" s="5" t="s">
        <v>70</v>
      </c>
      <c r="H265" s="5" t="s">
        <v>71</v>
      </c>
      <c r="I265" s="5"/>
      <c r="J265" s="5"/>
      <c r="K265" s="5">
        <v>222</v>
      </c>
      <c r="L265" s="5">
        <v>3</v>
      </c>
      <c r="M265" s="5">
        <v>3</v>
      </c>
      <c r="N265" s="5" t="s">
        <v>3</v>
      </c>
      <c r="O265" s="5">
        <v>0</v>
      </c>
      <c r="P265" s="5">
        <f>ROUND(Source!EG261,O265)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225</v>
      </c>
      <c r="F266" s="5">
        <f>ROUND(Source!AV261,O266)</f>
        <v>0</v>
      </c>
      <c r="G266" s="5" t="s">
        <v>72</v>
      </c>
      <c r="H266" s="5" t="s">
        <v>73</v>
      </c>
      <c r="I266" s="5"/>
      <c r="J266" s="5"/>
      <c r="K266" s="5">
        <v>225</v>
      </c>
      <c r="L266" s="5">
        <v>4</v>
      </c>
      <c r="M266" s="5">
        <v>3</v>
      </c>
      <c r="N266" s="5" t="s">
        <v>3</v>
      </c>
      <c r="O266" s="5">
        <v>0</v>
      </c>
      <c r="P266" s="5">
        <f>ROUND(Source!EN261,O266)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226</v>
      </c>
      <c r="F267" s="5">
        <f>ROUND(Source!AW261,O267)</f>
        <v>0</v>
      </c>
      <c r="G267" s="5" t="s">
        <v>74</v>
      </c>
      <c r="H267" s="5" t="s">
        <v>75</v>
      </c>
      <c r="I267" s="5"/>
      <c r="J267" s="5"/>
      <c r="K267" s="5">
        <v>226</v>
      </c>
      <c r="L267" s="5">
        <v>5</v>
      </c>
      <c r="M267" s="5">
        <v>3</v>
      </c>
      <c r="N267" s="5" t="s">
        <v>3</v>
      </c>
      <c r="O267" s="5">
        <v>0</v>
      </c>
      <c r="P267" s="5">
        <f>ROUND(Source!EO261,O267)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227</v>
      </c>
      <c r="F268" s="5">
        <f>ROUND(Source!AX261,O268)</f>
        <v>0</v>
      </c>
      <c r="G268" s="5" t="s">
        <v>76</v>
      </c>
      <c r="H268" s="5" t="s">
        <v>77</v>
      </c>
      <c r="I268" s="5"/>
      <c r="J268" s="5"/>
      <c r="K268" s="5">
        <v>227</v>
      </c>
      <c r="L268" s="5">
        <v>6</v>
      </c>
      <c r="M268" s="5">
        <v>3</v>
      </c>
      <c r="N268" s="5" t="s">
        <v>3</v>
      </c>
      <c r="O268" s="5">
        <v>0</v>
      </c>
      <c r="P268" s="5">
        <f>ROUND(Source!EP261,O268)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228</v>
      </c>
      <c r="F269" s="5">
        <f>ROUND(Source!AY261,O269)</f>
        <v>0</v>
      </c>
      <c r="G269" s="5" t="s">
        <v>78</v>
      </c>
      <c r="H269" s="5" t="s">
        <v>79</v>
      </c>
      <c r="I269" s="5"/>
      <c r="J269" s="5"/>
      <c r="K269" s="5">
        <v>228</v>
      </c>
      <c r="L269" s="5">
        <v>7</v>
      </c>
      <c r="M269" s="5">
        <v>3</v>
      </c>
      <c r="N269" s="5" t="s">
        <v>3</v>
      </c>
      <c r="O269" s="5">
        <v>0</v>
      </c>
      <c r="P269" s="5">
        <f>ROUND(Source!EQ261,O269)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216</v>
      </c>
      <c r="F270" s="5">
        <f>ROUND(Source!AP261,O270)</f>
        <v>0</v>
      </c>
      <c r="G270" s="5" t="s">
        <v>80</v>
      </c>
      <c r="H270" s="5" t="s">
        <v>81</v>
      </c>
      <c r="I270" s="5"/>
      <c r="J270" s="5"/>
      <c r="K270" s="5">
        <v>216</v>
      </c>
      <c r="L270" s="5">
        <v>8</v>
      </c>
      <c r="M270" s="5">
        <v>3</v>
      </c>
      <c r="N270" s="5" t="s">
        <v>3</v>
      </c>
      <c r="O270" s="5">
        <v>0</v>
      </c>
      <c r="P270" s="5">
        <f>ROUND(Source!EH261,O270)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223</v>
      </c>
      <c r="F271" s="5">
        <f>ROUND(Source!AQ261,O271)</f>
        <v>0</v>
      </c>
      <c r="G271" s="5" t="s">
        <v>82</v>
      </c>
      <c r="H271" s="5" t="s">
        <v>83</v>
      </c>
      <c r="I271" s="5"/>
      <c r="J271" s="5"/>
      <c r="K271" s="5">
        <v>223</v>
      </c>
      <c r="L271" s="5">
        <v>9</v>
      </c>
      <c r="M271" s="5">
        <v>3</v>
      </c>
      <c r="N271" s="5" t="s">
        <v>3</v>
      </c>
      <c r="O271" s="5">
        <v>0</v>
      </c>
      <c r="P271" s="5">
        <f>ROUND(Source!EI261,O271)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229</v>
      </c>
      <c r="F272" s="5">
        <f>ROUND(Source!AZ261,O272)</f>
        <v>0</v>
      </c>
      <c r="G272" s="5" t="s">
        <v>84</v>
      </c>
      <c r="H272" s="5" t="s">
        <v>85</v>
      </c>
      <c r="I272" s="5"/>
      <c r="J272" s="5"/>
      <c r="K272" s="5">
        <v>229</v>
      </c>
      <c r="L272" s="5">
        <v>10</v>
      </c>
      <c r="M272" s="5">
        <v>3</v>
      </c>
      <c r="N272" s="5" t="s">
        <v>3</v>
      </c>
      <c r="O272" s="5">
        <v>0</v>
      </c>
      <c r="P272" s="5">
        <f>ROUND(Source!ER261,O272)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203</v>
      </c>
      <c r="F273" s="5">
        <f>ROUND(Source!Q261,O273)</f>
        <v>0</v>
      </c>
      <c r="G273" s="5" t="s">
        <v>86</v>
      </c>
      <c r="H273" s="5" t="s">
        <v>87</v>
      </c>
      <c r="I273" s="5"/>
      <c r="J273" s="5"/>
      <c r="K273" s="5">
        <v>203</v>
      </c>
      <c r="L273" s="5">
        <v>11</v>
      </c>
      <c r="M273" s="5">
        <v>3</v>
      </c>
      <c r="N273" s="5" t="s">
        <v>3</v>
      </c>
      <c r="O273" s="5">
        <v>0</v>
      </c>
      <c r="P273" s="5">
        <f>ROUND(Source!DI261,O273)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231</v>
      </c>
      <c r="F274" s="5">
        <f>ROUND(Source!BB261,O274)</f>
        <v>0</v>
      </c>
      <c r="G274" s="5" t="s">
        <v>88</v>
      </c>
      <c r="H274" s="5" t="s">
        <v>89</v>
      </c>
      <c r="I274" s="5"/>
      <c r="J274" s="5"/>
      <c r="K274" s="5">
        <v>231</v>
      </c>
      <c r="L274" s="5">
        <v>12</v>
      </c>
      <c r="M274" s="5">
        <v>3</v>
      </c>
      <c r="N274" s="5" t="s">
        <v>3</v>
      </c>
      <c r="O274" s="5">
        <v>0</v>
      </c>
      <c r="P274" s="5">
        <f>ROUND(Source!ET261,O274)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204</v>
      </c>
      <c r="F275" s="5">
        <f>ROUND(Source!R261,O275)</f>
        <v>0</v>
      </c>
      <c r="G275" s="5" t="s">
        <v>90</v>
      </c>
      <c r="H275" s="5" t="s">
        <v>91</v>
      </c>
      <c r="I275" s="5"/>
      <c r="J275" s="5"/>
      <c r="K275" s="5">
        <v>204</v>
      </c>
      <c r="L275" s="5">
        <v>13</v>
      </c>
      <c r="M275" s="5">
        <v>3</v>
      </c>
      <c r="N275" s="5" t="s">
        <v>3</v>
      </c>
      <c r="O275" s="5">
        <v>0</v>
      </c>
      <c r="P275" s="5">
        <f>ROUND(Source!DJ261,O275)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205</v>
      </c>
      <c r="F276" s="5">
        <f>ROUND(Source!S261,O276)</f>
        <v>2370</v>
      </c>
      <c r="G276" s="5" t="s">
        <v>92</v>
      </c>
      <c r="H276" s="5" t="s">
        <v>93</v>
      </c>
      <c r="I276" s="5"/>
      <c r="J276" s="5"/>
      <c r="K276" s="5">
        <v>205</v>
      </c>
      <c r="L276" s="5">
        <v>14</v>
      </c>
      <c r="M276" s="5">
        <v>3</v>
      </c>
      <c r="N276" s="5" t="s">
        <v>3</v>
      </c>
      <c r="O276" s="5">
        <v>0</v>
      </c>
      <c r="P276" s="5">
        <f>ROUND(Source!DK261,O276)</f>
        <v>120731</v>
      </c>
      <c r="Q276" s="5"/>
      <c r="R276" s="5"/>
      <c r="S276" s="5"/>
      <c r="T276" s="5"/>
      <c r="U276" s="5"/>
      <c r="V276" s="5"/>
      <c r="W276" s="5">
        <v>2370.52</v>
      </c>
      <c r="X276" s="5">
        <v>1</v>
      </c>
      <c r="Y276" s="5">
        <v>2370.52</v>
      </c>
      <c r="Z276" s="5">
        <v>120731</v>
      </c>
      <c r="AA276" s="5">
        <v>1</v>
      </c>
      <c r="AB276" s="5">
        <v>120731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232</v>
      </c>
      <c r="F277" s="5">
        <f>ROUND(Source!BC261,O277)</f>
        <v>0</v>
      </c>
      <c r="G277" s="5" t="s">
        <v>94</v>
      </c>
      <c r="H277" s="5" t="s">
        <v>95</v>
      </c>
      <c r="I277" s="5"/>
      <c r="J277" s="5"/>
      <c r="K277" s="5">
        <v>232</v>
      </c>
      <c r="L277" s="5">
        <v>15</v>
      </c>
      <c r="M277" s="5">
        <v>3</v>
      </c>
      <c r="N277" s="5" t="s">
        <v>3</v>
      </c>
      <c r="O277" s="5">
        <v>0</v>
      </c>
      <c r="P277" s="5">
        <f>ROUND(Source!EU261,O277)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214</v>
      </c>
      <c r="F278" s="5">
        <f>ROUND(Source!AS261,O278)</f>
        <v>0</v>
      </c>
      <c r="G278" s="5" t="s">
        <v>96</v>
      </c>
      <c r="H278" s="5" t="s">
        <v>97</v>
      </c>
      <c r="I278" s="5"/>
      <c r="J278" s="5"/>
      <c r="K278" s="5">
        <v>214</v>
      </c>
      <c r="L278" s="5">
        <v>16</v>
      </c>
      <c r="M278" s="5">
        <v>3</v>
      </c>
      <c r="N278" s="5" t="s">
        <v>3</v>
      </c>
      <c r="O278" s="5">
        <v>0</v>
      </c>
      <c r="P278" s="5">
        <f>ROUND(Source!EK261,O278)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215</v>
      </c>
      <c r="F279" s="5">
        <f>ROUND(Source!AT261,O279)</f>
        <v>0</v>
      </c>
      <c r="G279" s="5" t="s">
        <v>98</v>
      </c>
      <c r="H279" s="5" t="s">
        <v>99</v>
      </c>
      <c r="I279" s="5"/>
      <c r="J279" s="5"/>
      <c r="K279" s="5">
        <v>215</v>
      </c>
      <c r="L279" s="5">
        <v>17</v>
      </c>
      <c r="M279" s="5">
        <v>3</v>
      </c>
      <c r="N279" s="5" t="s">
        <v>3</v>
      </c>
      <c r="O279" s="5">
        <v>0</v>
      </c>
      <c r="P279" s="5">
        <f>ROUND(Source!EL261,O279)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217</v>
      </c>
      <c r="F280" s="5">
        <f>ROUND(Source!AU261,O280)</f>
        <v>4978</v>
      </c>
      <c r="G280" s="5" t="s">
        <v>100</v>
      </c>
      <c r="H280" s="5" t="s">
        <v>101</v>
      </c>
      <c r="I280" s="5"/>
      <c r="J280" s="5"/>
      <c r="K280" s="5">
        <v>217</v>
      </c>
      <c r="L280" s="5">
        <v>18</v>
      </c>
      <c r="M280" s="5">
        <v>3</v>
      </c>
      <c r="N280" s="5" t="s">
        <v>3</v>
      </c>
      <c r="O280" s="5">
        <v>0</v>
      </c>
      <c r="P280" s="5">
        <f>ROUND(Source!EM261,O280)</f>
        <v>253534</v>
      </c>
      <c r="Q280" s="5"/>
      <c r="R280" s="5"/>
      <c r="S280" s="5"/>
      <c r="T280" s="5"/>
      <c r="U280" s="5"/>
      <c r="V280" s="5"/>
      <c r="W280" s="5">
        <v>4978.0600000000004</v>
      </c>
      <c r="X280" s="5">
        <v>1</v>
      </c>
      <c r="Y280" s="5">
        <v>4978.0600000000004</v>
      </c>
      <c r="Z280" s="5">
        <v>253534</v>
      </c>
      <c r="AA280" s="5">
        <v>1</v>
      </c>
      <c r="AB280" s="5">
        <v>253534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230</v>
      </c>
      <c r="F281" s="5">
        <f>ROUND(Source!BA261,O281)</f>
        <v>0</v>
      </c>
      <c r="G281" s="5" t="s">
        <v>102</v>
      </c>
      <c r="H281" s="5" t="s">
        <v>103</v>
      </c>
      <c r="I281" s="5"/>
      <c r="J281" s="5"/>
      <c r="K281" s="5">
        <v>230</v>
      </c>
      <c r="L281" s="5">
        <v>19</v>
      </c>
      <c r="M281" s="5">
        <v>3</v>
      </c>
      <c r="N281" s="5" t="s">
        <v>3</v>
      </c>
      <c r="O281" s="5">
        <v>0</v>
      </c>
      <c r="P281" s="5">
        <f>ROUND(Source!ES261,O281)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206</v>
      </c>
      <c r="F282" s="5">
        <f>ROUND(Source!T261,O282)</f>
        <v>0</v>
      </c>
      <c r="G282" s="5" t="s">
        <v>104</v>
      </c>
      <c r="H282" s="5" t="s">
        <v>105</v>
      </c>
      <c r="I282" s="5"/>
      <c r="J282" s="5"/>
      <c r="K282" s="5">
        <v>206</v>
      </c>
      <c r="L282" s="5">
        <v>20</v>
      </c>
      <c r="M282" s="5">
        <v>3</v>
      </c>
      <c r="N282" s="5" t="s">
        <v>3</v>
      </c>
      <c r="O282" s="5">
        <v>0</v>
      </c>
      <c r="P282" s="5">
        <f>ROUND(Source!DL261,O282)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207</v>
      </c>
      <c r="F283" s="5">
        <f>ROUND(Source!U261,O283)</f>
        <v>172.72253760000001</v>
      </c>
      <c r="G283" s="5" t="s">
        <v>106</v>
      </c>
      <c r="H283" s="5" t="s">
        <v>107</v>
      </c>
      <c r="I283" s="5"/>
      <c r="J283" s="5"/>
      <c r="K283" s="5">
        <v>207</v>
      </c>
      <c r="L283" s="5">
        <v>21</v>
      </c>
      <c r="M283" s="5">
        <v>3</v>
      </c>
      <c r="N283" s="5" t="s">
        <v>3</v>
      </c>
      <c r="O283" s="5">
        <v>7</v>
      </c>
      <c r="P283" s="5">
        <f>ROUND(Source!DM261,O283)</f>
        <v>172.72253760000001</v>
      </c>
      <c r="Q283" s="5"/>
      <c r="R283" s="5"/>
      <c r="S283" s="5"/>
      <c r="T283" s="5"/>
      <c r="U283" s="5"/>
      <c r="V283" s="5"/>
      <c r="W283" s="5">
        <v>172.72253760000001</v>
      </c>
      <c r="X283" s="5">
        <v>1</v>
      </c>
      <c r="Y283" s="5">
        <v>172.72253760000001</v>
      </c>
      <c r="Z283" s="5">
        <v>172.72253760000001</v>
      </c>
      <c r="AA283" s="5">
        <v>1</v>
      </c>
      <c r="AB283" s="5">
        <v>172.72253760000001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208</v>
      </c>
      <c r="F284" s="5">
        <f>ROUND(Source!V261,O284)</f>
        <v>0</v>
      </c>
      <c r="G284" s="5" t="s">
        <v>108</v>
      </c>
      <c r="H284" s="5" t="s">
        <v>109</v>
      </c>
      <c r="I284" s="5"/>
      <c r="J284" s="5"/>
      <c r="K284" s="5">
        <v>208</v>
      </c>
      <c r="L284" s="5">
        <v>22</v>
      </c>
      <c r="M284" s="5">
        <v>3</v>
      </c>
      <c r="N284" s="5" t="s">
        <v>3</v>
      </c>
      <c r="O284" s="5">
        <v>7</v>
      </c>
      <c r="P284" s="5">
        <f>ROUND(Source!DN261,O284)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209</v>
      </c>
      <c r="F285" s="5">
        <f>ROUND(Source!W261,O285)</f>
        <v>0</v>
      </c>
      <c r="G285" s="5" t="s">
        <v>110</v>
      </c>
      <c r="H285" s="5" t="s">
        <v>111</v>
      </c>
      <c r="I285" s="5"/>
      <c r="J285" s="5"/>
      <c r="K285" s="5">
        <v>209</v>
      </c>
      <c r="L285" s="5">
        <v>23</v>
      </c>
      <c r="M285" s="5">
        <v>3</v>
      </c>
      <c r="N285" s="5" t="s">
        <v>3</v>
      </c>
      <c r="O285" s="5">
        <v>0</v>
      </c>
      <c r="P285" s="5">
        <f>ROUND(Source!DO261,O285)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233</v>
      </c>
      <c r="F286" s="5">
        <f>ROUND(Source!BD261,O286)</f>
        <v>0</v>
      </c>
      <c r="G286" s="5" t="s">
        <v>112</v>
      </c>
      <c r="H286" s="5" t="s">
        <v>113</v>
      </c>
      <c r="I286" s="5"/>
      <c r="J286" s="5"/>
      <c r="K286" s="5">
        <v>233</v>
      </c>
      <c r="L286" s="5">
        <v>24</v>
      </c>
      <c r="M286" s="5">
        <v>3</v>
      </c>
      <c r="N286" s="5" t="s">
        <v>3</v>
      </c>
      <c r="O286" s="5">
        <v>0</v>
      </c>
      <c r="P286" s="5">
        <f>ROUND(Source!EV261,O286)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210</v>
      </c>
      <c r="F287" s="5">
        <f>ROUND(Source!X261,O287)</f>
        <v>1755</v>
      </c>
      <c r="G287" s="5" t="s">
        <v>114</v>
      </c>
      <c r="H287" s="5" t="s">
        <v>115</v>
      </c>
      <c r="I287" s="5"/>
      <c r="J287" s="5"/>
      <c r="K287" s="5">
        <v>210</v>
      </c>
      <c r="L287" s="5">
        <v>25</v>
      </c>
      <c r="M287" s="5">
        <v>3</v>
      </c>
      <c r="N287" s="5" t="s">
        <v>3</v>
      </c>
      <c r="O287" s="5">
        <v>0</v>
      </c>
      <c r="P287" s="5">
        <f>ROUND(Source!DP261,O287)</f>
        <v>89340</v>
      </c>
      <c r="Q287" s="5"/>
      <c r="R287" s="5"/>
      <c r="S287" s="5"/>
      <c r="T287" s="5"/>
      <c r="U287" s="5"/>
      <c r="V287" s="5"/>
      <c r="W287" s="5">
        <v>1754.17</v>
      </c>
      <c r="X287" s="5">
        <v>1</v>
      </c>
      <c r="Y287" s="5">
        <v>1754.17</v>
      </c>
      <c r="Z287" s="5">
        <v>89340</v>
      </c>
      <c r="AA287" s="5">
        <v>1</v>
      </c>
      <c r="AB287" s="5">
        <v>89340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211</v>
      </c>
      <c r="F288" s="5">
        <f>ROUND(Source!Y261,O288)</f>
        <v>853</v>
      </c>
      <c r="G288" s="5" t="s">
        <v>116</v>
      </c>
      <c r="H288" s="5" t="s">
        <v>117</v>
      </c>
      <c r="I288" s="5"/>
      <c r="J288" s="5"/>
      <c r="K288" s="5">
        <v>211</v>
      </c>
      <c r="L288" s="5">
        <v>26</v>
      </c>
      <c r="M288" s="5">
        <v>3</v>
      </c>
      <c r="N288" s="5" t="s">
        <v>3</v>
      </c>
      <c r="O288" s="5">
        <v>0</v>
      </c>
      <c r="P288" s="5">
        <f>ROUND(Source!DQ261,O288)</f>
        <v>43463</v>
      </c>
      <c r="Q288" s="5"/>
      <c r="R288" s="5"/>
      <c r="S288" s="5"/>
      <c r="T288" s="5"/>
      <c r="U288" s="5"/>
      <c r="V288" s="5"/>
      <c r="W288" s="5">
        <v>853.37</v>
      </c>
      <c r="X288" s="5">
        <v>1</v>
      </c>
      <c r="Y288" s="5">
        <v>853.37</v>
      </c>
      <c r="Z288" s="5">
        <v>43463</v>
      </c>
      <c r="AA288" s="5">
        <v>1</v>
      </c>
      <c r="AB288" s="5">
        <v>43463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224</v>
      </c>
      <c r="F289" s="5">
        <f>ROUND(Source!AR261,O289)</f>
        <v>4978</v>
      </c>
      <c r="G289" s="5" t="s">
        <v>118</v>
      </c>
      <c r="H289" s="5" t="s">
        <v>119</v>
      </c>
      <c r="I289" s="5"/>
      <c r="J289" s="5"/>
      <c r="K289" s="5">
        <v>224</v>
      </c>
      <c r="L289" s="5">
        <v>27</v>
      </c>
      <c r="M289" s="5">
        <v>3</v>
      </c>
      <c r="N289" s="5" t="s">
        <v>3</v>
      </c>
      <c r="O289" s="5">
        <v>0</v>
      </c>
      <c r="P289" s="5">
        <f>ROUND(Source!EJ261,O289)</f>
        <v>253534</v>
      </c>
      <c r="Q289" s="5"/>
      <c r="R289" s="5"/>
      <c r="S289" s="5"/>
      <c r="T289" s="5"/>
      <c r="U289" s="5"/>
      <c r="V289" s="5"/>
      <c r="W289" s="5">
        <v>4978.0600000000004</v>
      </c>
      <c r="X289" s="5">
        <v>1</v>
      </c>
      <c r="Y289" s="5">
        <v>4978.0600000000004</v>
      </c>
      <c r="Z289" s="5">
        <v>253534</v>
      </c>
      <c r="AA289" s="5">
        <v>1</v>
      </c>
      <c r="AB289" s="5">
        <v>253534</v>
      </c>
    </row>
    <row r="291" spans="1:28" x14ac:dyDescent="0.2">
      <c r="A291">
        <v>71</v>
      </c>
      <c r="B291">
        <v>1</v>
      </c>
      <c r="D291">
        <v>200001</v>
      </c>
      <c r="E291">
        <v>46871528</v>
      </c>
      <c r="F291" t="s">
        <v>150</v>
      </c>
      <c r="G291" t="s">
        <v>151</v>
      </c>
      <c r="H291">
        <v>80</v>
      </c>
      <c r="I291">
        <v>20</v>
      </c>
    </row>
    <row r="294" spans="1:28" x14ac:dyDescent="0.2">
      <c r="A294">
        <v>70</v>
      </c>
      <c r="B294">
        <v>1</v>
      </c>
      <c r="D294">
        <v>1</v>
      </c>
      <c r="E294" t="s">
        <v>152</v>
      </c>
      <c r="F294" t="s">
        <v>153</v>
      </c>
      <c r="G294">
        <v>1</v>
      </c>
      <c r="H294">
        <v>0</v>
      </c>
      <c r="I294" t="s">
        <v>3</v>
      </c>
      <c r="J294">
        <v>1</v>
      </c>
      <c r="K294">
        <v>0</v>
      </c>
      <c r="L294" t="s">
        <v>3</v>
      </c>
      <c r="M294" t="s">
        <v>3</v>
      </c>
      <c r="N294">
        <v>0</v>
      </c>
      <c r="O294">
        <v>1</v>
      </c>
      <c r="P294" t="s">
        <v>154</v>
      </c>
    </row>
    <row r="295" spans="1:28" x14ac:dyDescent="0.2">
      <c r="A295">
        <v>70</v>
      </c>
      <c r="B295">
        <v>1</v>
      </c>
      <c r="D295">
        <v>2</v>
      </c>
      <c r="E295" t="s">
        <v>155</v>
      </c>
      <c r="F295" t="s">
        <v>156</v>
      </c>
      <c r="G295">
        <v>0</v>
      </c>
      <c r="H295">
        <v>0</v>
      </c>
      <c r="I295" t="s">
        <v>3</v>
      </c>
      <c r="J295">
        <v>1</v>
      </c>
      <c r="K295">
        <v>0</v>
      </c>
      <c r="L295" t="s">
        <v>3</v>
      </c>
      <c r="M295" t="s">
        <v>3</v>
      </c>
      <c r="N295">
        <v>0</v>
      </c>
      <c r="O295">
        <v>0</v>
      </c>
      <c r="P295" t="s">
        <v>157</v>
      </c>
    </row>
    <row r="296" spans="1:28" x14ac:dyDescent="0.2">
      <c r="A296">
        <v>70</v>
      </c>
      <c r="B296">
        <v>1</v>
      </c>
      <c r="D296">
        <v>3</v>
      </c>
      <c r="E296" t="s">
        <v>158</v>
      </c>
      <c r="F296" t="s">
        <v>159</v>
      </c>
      <c r="G296">
        <v>0</v>
      </c>
      <c r="H296">
        <v>0</v>
      </c>
      <c r="I296" t="s">
        <v>3</v>
      </c>
      <c r="J296">
        <v>1</v>
      </c>
      <c r="K296">
        <v>0</v>
      </c>
      <c r="L296" t="s">
        <v>3</v>
      </c>
      <c r="M296" t="s">
        <v>3</v>
      </c>
      <c r="N296">
        <v>0</v>
      </c>
      <c r="O296">
        <v>0</v>
      </c>
      <c r="P296" t="s">
        <v>160</v>
      </c>
    </row>
    <row r="297" spans="1:28" x14ac:dyDescent="0.2">
      <c r="A297">
        <v>70</v>
      </c>
      <c r="B297">
        <v>1</v>
      </c>
      <c r="D297">
        <v>4</v>
      </c>
      <c r="E297" t="s">
        <v>161</v>
      </c>
      <c r="F297" t="s">
        <v>162</v>
      </c>
      <c r="G297">
        <v>1</v>
      </c>
      <c r="H297">
        <v>0</v>
      </c>
      <c r="I297" t="s">
        <v>3</v>
      </c>
      <c r="J297">
        <v>2</v>
      </c>
      <c r="K297">
        <v>0</v>
      </c>
      <c r="L297" t="s">
        <v>3</v>
      </c>
      <c r="M297" t="s">
        <v>3</v>
      </c>
      <c r="N297">
        <v>0</v>
      </c>
      <c r="O297">
        <v>1</v>
      </c>
      <c r="P297" t="s">
        <v>3</v>
      </c>
    </row>
    <row r="298" spans="1:28" x14ac:dyDescent="0.2">
      <c r="A298">
        <v>70</v>
      </c>
      <c r="B298">
        <v>1</v>
      </c>
      <c r="D298">
        <v>5</v>
      </c>
      <c r="E298" t="s">
        <v>163</v>
      </c>
      <c r="F298" t="s">
        <v>164</v>
      </c>
      <c r="G298">
        <v>0</v>
      </c>
      <c r="H298">
        <v>0</v>
      </c>
      <c r="I298" t="s">
        <v>3</v>
      </c>
      <c r="J298">
        <v>2</v>
      </c>
      <c r="K298">
        <v>0</v>
      </c>
      <c r="L298" t="s">
        <v>3</v>
      </c>
      <c r="M298" t="s">
        <v>3</v>
      </c>
      <c r="N298">
        <v>0</v>
      </c>
      <c r="O298">
        <v>0</v>
      </c>
      <c r="P298" t="s">
        <v>3</v>
      </c>
    </row>
    <row r="299" spans="1:28" x14ac:dyDescent="0.2">
      <c r="A299">
        <v>70</v>
      </c>
      <c r="B299">
        <v>1</v>
      </c>
      <c r="D299">
        <v>6</v>
      </c>
      <c r="E299" t="s">
        <v>165</v>
      </c>
      <c r="F299" t="s">
        <v>166</v>
      </c>
      <c r="G299">
        <v>0</v>
      </c>
      <c r="H299">
        <v>0</v>
      </c>
      <c r="I299" t="s">
        <v>3</v>
      </c>
      <c r="J299">
        <v>2</v>
      </c>
      <c r="K299">
        <v>0</v>
      </c>
      <c r="L299" t="s">
        <v>3</v>
      </c>
      <c r="M299" t="s">
        <v>3</v>
      </c>
      <c r="N299">
        <v>0</v>
      </c>
      <c r="O299">
        <v>0</v>
      </c>
      <c r="P299" t="s">
        <v>3</v>
      </c>
    </row>
    <row r="300" spans="1:28" x14ac:dyDescent="0.2">
      <c r="A300">
        <v>70</v>
      </c>
      <c r="B300">
        <v>1</v>
      </c>
      <c r="D300">
        <v>7</v>
      </c>
      <c r="E300" t="s">
        <v>167</v>
      </c>
      <c r="F300" t="s">
        <v>168</v>
      </c>
      <c r="G300">
        <v>0</v>
      </c>
      <c r="H300">
        <v>0</v>
      </c>
      <c r="I300" t="s">
        <v>169</v>
      </c>
      <c r="J300">
        <v>0</v>
      </c>
      <c r="K300">
        <v>0</v>
      </c>
      <c r="L300" t="s">
        <v>3</v>
      </c>
      <c r="M300" t="s">
        <v>3</v>
      </c>
      <c r="N300">
        <v>0</v>
      </c>
      <c r="O300">
        <v>0</v>
      </c>
      <c r="P300" t="s">
        <v>170</v>
      </c>
    </row>
    <row r="301" spans="1:28" x14ac:dyDescent="0.2">
      <c r="A301">
        <v>70</v>
      </c>
      <c r="B301">
        <v>1</v>
      </c>
      <c r="D301">
        <v>8</v>
      </c>
      <c r="E301" t="s">
        <v>171</v>
      </c>
      <c r="F301" t="s">
        <v>172</v>
      </c>
      <c r="G301">
        <v>1</v>
      </c>
      <c r="H301">
        <v>0</v>
      </c>
      <c r="I301" t="s">
        <v>3</v>
      </c>
      <c r="J301">
        <v>5</v>
      </c>
      <c r="K301">
        <v>0</v>
      </c>
      <c r="L301" t="s">
        <v>3</v>
      </c>
      <c r="M301" t="s">
        <v>3</v>
      </c>
      <c r="N301">
        <v>0</v>
      </c>
      <c r="O301">
        <v>1</v>
      </c>
      <c r="P301" t="s">
        <v>3</v>
      </c>
    </row>
    <row r="302" spans="1:28" x14ac:dyDescent="0.2">
      <c r="A302">
        <v>70</v>
      </c>
      <c r="B302">
        <v>1</v>
      </c>
      <c r="D302">
        <v>9</v>
      </c>
      <c r="E302" t="s">
        <v>173</v>
      </c>
      <c r="F302" t="s">
        <v>174</v>
      </c>
      <c r="G302">
        <v>0</v>
      </c>
      <c r="H302">
        <v>0</v>
      </c>
      <c r="I302" t="s">
        <v>3</v>
      </c>
      <c r="J302">
        <v>5</v>
      </c>
      <c r="K302">
        <v>0</v>
      </c>
      <c r="L302" t="s">
        <v>3</v>
      </c>
      <c r="M302" t="s">
        <v>3</v>
      </c>
      <c r="N302">
        <v>0</v>
      </c>
      <c r="O302">
        <v>0</v>
      </c>
      <c r="P302" t="s">
        <v>175</v>
      </c>
    </row>
    <row r="303" spans="1:28" x14ac:dyDescent="0.2">
      <c r="A303">
        <v>70</v>
      </c>
      <c r="B303">
        <v>1</v>
      </c>
      <c r="D303">
        <v>10</v>
      </c>
      <c r="E303" t="s">
        <v>176</v>
      </c>
      <c r="F303" t="s">
        <v>177</v>
      </c>
      <c r="G303">
        <v>0</v>
      </c>
      <c r="H303">
        <v>0</v>
      </c>
      <c r="I303" t="s">
        <v>178</v>
      </c>
      <c r="J303">
        <v>5</v>
      </c>
      <c r="K303">
        <v>0</v>
      </c>
      <c r="L303" t="s">
        <v>3</v>
      </c>
      <c r="M303" t="s">
        <v>3</v>
      </c>
      <c r="N303">
        <v>0</v>
      </c>
      <c r="O303">
        <v>0</v>
      </c>
      <c r="P303" t="s">
        <v>179</v>
      </c>
    </row>
    <row r="304" spans="1:28" x14ac:dyDescent="0.2">
      <c r="A304">
        <v>70</v>
      </c>
      <c r="B304">
        <v>1</v>
      </c>
      <c r="D304">
        <v>11</v>
      </c>
      <c r="E304" t="s">
        <v>180</v>
      </c>
      <c r="F304" t="s">
        <v>181</v>
      </c>
      <c r="G304">
        <v>0</v>
      </c>
      <c r="H304">
        <v>0</v>
      </c>
      <c r="I304" t="s">
        <v>182</v>
      </c>
      <c r="J304">
        <v>0</v>
      </c>
      <c r="K304">
        <v>0</v>
      </c>
      <c r="L304" t="s">
        <v>3</v>
      </c>
      <c r="M304" t="s">
        <v>3</v>
      </c>
      <c r="N304">
        <v>0</v>
      </c>
      <c r="O304">
        <v>0</v>
      </c>
      <c r="P304" t="s">
        <v>183</v>
      </c>
    </row>
    <row r="305" spans="1:50" x14ac:dyDescent="0.2">
      <c r="A305">
        <v>70</v>
      </c>
      <c r="B305">
        <v>1</v>
      </c>
      <c r="D305">
        <v>12</v>
      </c>
      <c r="E305" t="s">
        <v>184</v>
      </c>
      <c r="F305" t="s">
        <v>185</v>
      </c>
      <c r="G305">
        <v>0</v>
      </c>
      <c r="H305">
        <v>0</v>
      </c>
      <c r="I305" t="s">
        <v>186</v>
      </c>
      <c r="J305">
        <v>0</v>
      </c>
      <c r="K305">
        <v>0</v>
      </c>
      <c r="L305" t="s">
        <v>3</v>
      </c>
      <c r="M305" t="s">
        <v>3</v>
      </c>
      <c r="N305">
        <v>0</v>
      </c>
      <c r="O305">
        <v>0</v>
      </c>
      <c r="P305" t="s">
        <v>187</v>
      </c>
    </row>
    <row r="306" spans="1:50" x14ac:dyDescent="0.2">
      <c r="A306">
        <v>70</v>
      </c>
      <c r="B306">
        <v>1</v>
      </c>
      <c r="D306">
        <v>13</v>
      </c>
      <c r="E306" t="s">
        <v>188</v>
      </c>
      <c r="F306" t="s">
        <v>189</v>
      </c>
      <c r="G306">
        <v>0</v>
      </c>
      <c r="H306">
        <v>0</v>
      </c>
      <c r="I306" t="s">
        <v>190</v>
      </c>
      <c r="J306">
        <v>0</v>
      </c>
      <c r="K306">
        <v>0</v>
      </c>
      <c r="L306" t="s">
        <v>3</v>
      </c>
      <c r="M306" t="s">
        <v>3</v>
      </c>
      <c r="N306">
        <v>0</v>
      </c>
      <c r="O306">
        <v>0</v>
      </c>
      <c r="P306" t="s">
        <v>191</v>
      </c>
    </row>
    <row r="307" spans="1:50" x14ac:dyDescent="0.2">
      <c r="A307">
        <v>70</v>
      </c>
      <c r="B307">
        <v>1</v>
      </c>
      <c r="D307">
        <v>14</v>
      </c>
      <c r="E307" t="s">
        <v>192</v>
      </c>
      <c r="F307" t="s">
        <v>193</v>
      </c>
      <c r="G307">
        <v>0</v>
      </c>
      <c r="H307">
        <v>0</v>
      </c>
      <c r="I307" t="s">
        <v>3</v>
      </c>
      <c r="J307">
        <v>0</v>
      </c>
      <c r="K307">
        <v>0</v>
      </c>
      <c r="L307" t="s">
        <v>3</v>
      </c>
      <c r="M307" t="s">
        <v>3</v>
      </c>
      <c r="N307">
        <v>0</v>
      </c>
      <c r="O307">
        <v>0</v>
      </c>
      <c r="P307" t="s">
        <v>194</v>
      </c>
    </row>
    <row r="308" spans="1:50" x14ac:dyDescent="0.2">
      <c r="A308">
        <v>70</v>
      </c>
      <c r="B308">
        <v>1</v>
      </c>
      <c r="D308">
        <v>15</v>
      </c>
      <c r="E308" t="s">
        <v>195</v>
      </c>
      <c r="F308" t="s">
        <v>196</v>
      </c>
      <c r="G308">
        <v>0</v>
      </c>
      <c r="H308">
        <v>0</v>
      </c>
      <c r="I308" t="s">
        <v>3</v>
      </c>
      <c r="J308">
        <v>3</v>
      </c>
      <c r="K308">
        <v>0</v>
      </c>
      <c r="L308" t="s">
        <v>3</v>
      </c>
      <c r="M308" t="s">
        <v>3</v>
      </c>
      <c r="N308">
        <v>0</v>
      </c>
      <c r="O308">
        <v>0</v>
      </c>
      <c r="P308" t="s">
        <v>3</v>
      </c>
    </row>
    <row r="309" spans="1:50" x14ac:dyDescent="0.2">
      <c r="A309">
        <v>70</v>
      </c>
      <c r="B309">
        <v>1</v>
      </c>
      <c r="D309">
        <v>16</v>
      </c>
      <c r="E309" t="s">
        <v>197</v>
      </c>
      <c r="F309" t="s">
        <v>198</v>
      </c>
      <c r="G309">
        <v>1</v>
      </c>
      <c r="H309">
        <v>0</v>
      </c>
      <c r="I309" t="s">
        <v>3</v>
      </c>
      <c r="J309">
        <v>3</v>
      </c>
      <c r="K309">
        <v>0</v>
      </c>
      <c r="L309" t="s">
        <v>3</v>
      </c>
      <c r="M309" t="s">
        <v>3</v>
      </c>
      <c r="N309">
        <v>0</v>
      </c>
      <c r="O309">
        <v>1</v>
      </c>
      <c r="P309" t="s">
        <v>3</v>
      </c>
    </row>
    <row r="310" spans="1:50" x14ac:dyDescent="0.2">
      <c r="A310">
        <v>70</v>
      </c>
      <c r="B310">
        <v>1</v>
      </c>
      <c r="D310">
        <v>1</v>
      </c>
      <c r="E310" t="s">
        <v>199</v>
      </c>
      <c r="F310" t="s">
        <v>200</v>
      </c>
      <c r="G310">
        <v>0.9</v>
      </c>
      <c r="H310">
        <v>1</v>
      </c>
      <c r="I310" t="s">
        <v>201</v>
      </c>
      <c r="J310">
        <v>0</v>
      </c>
      <c r="K310">
        <v>0</v>
      </c>
      <c r="L310" t="s">
        <v>3</v>
      </c>
      <c r="M310" t="s">
        <v>3</v>
      </c>
      <c r="N310">
        <v>0</v>
      </c>
      <c r="O310">
        <v>0.9</v>
      </c>
      <c r="P310" t="s">
        <v>202</v>
      </c>
    </row>
    <row r="311" spans="1:50" x14ac:dyDescent="0.2">
      <c r="A311">
        <v>70</v>
      </c>
      <c r="B311">
        <v>1</v>
      </c>
      <c r="D311">
        <v>2</v>
      </c>
      <c r="E311" t="s">
        <v>203</v>
      </c>
      <c r="F311" t="s">
        <v>204</v>
      </c>
      <c r="G311">
        <v>0.85</v>
      </c>
      <c r="H311">
        <v>1</v>
      </c>
      <c r="I311" t="s">
        <v>205</v>
      </c>
      <c r="J311">
        <v>0</v>
      </c>
      <c r="K311">
        <v>0</v>
      </c>
      <c r="L311" t="s">
        <v>3</v>
      </c>
      <c r="M311" t="s">
        <v>3</v>
      </c>
      <c r="N311">
        <v>0</v>
      </c>
      <c r="O311">
        <v>0.85</v>
      </c>
      <c r="P311" t="s">
        <v>206</v>
      </c>
    </row>
    <row r="312" spans="1:50" x14ac:dyDescent="0.2">
      <c r="A312">
        <v>70</v>
      </c>
      <c r="B312">
        <v>1</v>
      </c>
      <c r="D312">
        <v>3</v>
      </c>
      <c r="E312" t="s">
        <v>207</v>
      </c>
      <c r="F312" t="s">
        <v>208</v>
      </c>
      <c r="G312">
        <v>1.03</v>
      </c>
      <c r="H312">
        <v>0</v>
      </c>
      <c r="I312" t="s">
        <v>3</v>
      </c>
      <c r="J312">
        <v>0</v>
      </c>
      <c r="K312">
        <v>0</v>
      </c>
      <c r="L312" t="s">
        <v>3</v>
      </c>
      <c r="M312" t="s">
        <v>3</v>
      </c>
      <c r="N312">
        <v>0</v>
      </c>
      <c r="O312">
        <v>1.03</v>
      </c>
      <c r="P312" t="s">
        <v>209</v>
      </c>
    </row>
    <row r="313" spans="1:50" x14ac:dyDescent="0.2">
      <c r="A313">
        <v>70</v>
      </c>
      <c r="B313">
        <v>1</v>
      </c>
      <c r="D313">
        <v>4</v>
      </c>
      <c r="E313" t="s">
        <v>210</v>
      </c>
      <c r="F313" t="s">
        <v>211</v>
      </c>
      <c r="G313">
        <v>1.1499999999999999</v>
      </c>
      <c r="H313">
        <v>0</v>
      </c>
      <c r="I313" t="s">
        <v>3</v>
      </c>
      <c r="J313">
        <v>0</v>
      </c>
      <c r="K313">
        <v>0</v>
      </c>
      <c r="L313" t="s">
        <v>3</v>
      </c>
      <c r="M313" t="s">
        <v>3</v>
      </c>
      <c r="N313">
        <v>0</v>
      </c>
      <c r="O313">
        <v>1.1499999999999999</v>
      </c>
      <c r="P313" t="s">
        <v>212</v>
      </c>
    </row>
    <row r="314" spans="1:50" x14ac:dyDescent="0.2">
      <c r="A314">
        <v>70</v>
      </c>
      <c r="B314">
        <v>1</v>
      </c>
      <c r="D314">
        <v>5</v>
      </c>
      <c r="E314" t="s">
        <v>213</v>
      </c>
      <c r="F314" t="s">
        <v>214</v>
      </c>
      <c r="G314">
        <v>7</v>
      </c>
      <c r="H314">
        <v>0</v>
      </c>
      <c r="I314" t="s">
        <v>3</v>
      </c>
      <c r="J314">
        <v>0</v>
      </c>
      <c r="K314">
        <v>0</v>
      </c>
      <c r="L314" t="s">
        <v>3</v>
      </c>
      <c r="M314" t="s">
        <v>3</v>
      </c>
      <c r="N314">
        <v>0</v>
      </c>
      <c r="O314">
        <v>7</v>
      </c>
      <c r="P314" t="s">
        <v>3</v>
      </c>
    </row>
    <row r="315" spans="1:50" x14ac:dyDescent="0.2">
      <c r="A315">
        <v>70</v>
      </c>
      <c r="B315">
        <v>1</v>
      </c>
      <c r="D315">
        <v>6</v>
      </c>
      <c r="E315" t="s">
        <v>215</v>
      </c>
      <c r="F315" t="s">
        <v>3</v>
      </c>
      <c r="G315">
        <v>2</v>
      </c>
      <c r="H315">
        <v>0</v>
      </c>
      <c r="I315" t="s">
        <v>3</v>
      </c>
      <c r="J315">
        <v>0</v>
      </c>
      <c r="K315">
        <v>0</v>
      </c>
      <c r="L315" t="s">
        <v>3</v>
      </c>
      <c r="M315" t="s">
        <v>3</v>
      </c>
      <c r="N315">
        <v>0</v>
      </c>
      <c r="O315">
        <v>2</v>
      </c>
      <c r="P315" t="s">
        <v>3</v>
      </c>
    </row>
    <row r="317" spans="1:50" x14ac:dyDescent="0.2">
      <c r="A317">
        <v>-1</v>
      </c>
    </row>
    <row r="319" spans="1:50" x14ac:dyDescent="0.2">
      <c r="A319" s="4">
        <v>75</v>
      </c>
      <c r="B319" s="4" t="s">
        <v>216</v>
      </c>
      <c r="C319" s="4">
        <v>2024</v>
      </c>
      <c r="D319" s="4">
        <v>0</v>
      </c>
      <c r="E319" s="4">
        <v>12</v>
      </c>
      <c r="F319" s="4"/>
      <c r="G319" s="4">
        <v>0</v>
      </c>
      <c r="H319" s="4">
        <v>1</v>
      </c>
      <c r="I319" s="4">
        <v>0</v>
      </c>
      <c r="J319" s="4">
        <v>3</v>
      </c>
      <c r="K319" s="4">
        <v>0</v>
      </c>
      <c r="L319" s="4">
        <v>0</v>
      </c>
      <c r="M319" s="4">
        <v>1</v>
      </c>
      <c r="N319" s="4">
        <v>64891563</v>
      </c>
      <c r="O319" s="4">
        <v>1</v>
      </c>
    </row>
    <row r="320" spans="1:50" x14ac:dyDescent="0.2">
      <c r="A320" s="6">
        <v>1</v>
      </c>
      <c r="B320" s="6" t="s">
        <v>217</v>
      </c>
      <c r="C320" s="6" t="s">
        <v>218</v>
      </c>
      <c r="D320" s="6">
        <v>2024</v>
      </c>
      <c r="E320" s="6">
        <v>12</v>
      </c>
      <c r="F320" s="6">
        <v>1</v>
      </c>
      <c r="G320" s="6">
        <v>1</v>
      </c>
      <c r="H320" s="6">
        <v>0</v>
      </c>
      <c r="I320" s="6">
        <v>2</v>
      </c>
      <c r="J320" s="6">
        <v>1</v>
      </c>
      <c r="K320" s="6">
        <v>1</v>
      </c>
      <c r="L320" s="6">
        <v>1</v>
      </c>
      <c r="M320" s="6">
        <v>1</v>
      </c>
      <c r="N320" s="6">
        <v>1</v>
      </c>
      <c r="O320" s="6">
        <v>1</v>
      </c>
      <c r="P320" s="6">
        <v>1</v>
      </c>
      <c r="Q320" s="6">
        <v>1</v>
      </c>
      <c r="R320" s="6" t="s">
        <v>3</v>
      </c>
      <c r="S320" s="6" t="s">
        <v>3</v>
      </c>
      <c r="T320" s="6" t="s">
        <v>3</v>
      </c>
      <c r="U320" s="6" t="s">
        <v>3</v>
      </c>
      <c r="V320" s="6" t="s">
        <v>3</v>
      </c>
      <c r="W320" s="6" t="s">
        <v>3</v>
      </c>
      <c r="X320" s="6" t="s">
        <v>3</v>
      </c>
      <c r="Y320" s="6" t="s">
        <v>3</v>
      </c>
      <c r="Z320" s="6" t="s">
        <v>3</v>
      </c>
      <c r="AA320" s="6" t="s">
        <v>3</v>
      </c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>
        <v>64891564</v>
      </c>
      <c r="AO320" s="6"/>
      <c r="AP320" s="6"/>
      <c r="AQ320" s="6"/>
      <c r="AR320" s="6"/>
      <c r="AS320" s="6"/>
      <c r="AT320" s="6"/>
      <c r="AU320" s="6"/>
      <c r="AV320" s="6"/>
      <c r="AW320" s="6"/>
      <c r="AX320" s="6"/>
    </row>
    <row r="321" spans="1:40" x14ac:dyDescent="0.2">
      <c r="A321" s="6">
        <v>2</v>
      </c>
      <c r="B321" s="6" t="s">
        <v>219</v>
      </c>
      <c r="C321" s="6" t="s">
        <v>3</v>
      </c>
      <c r="D321" s="6">
        <v>0</v>
      </c>
      <c r="E321" s="6">
        <v>0</v>
      </c>
      <c r="F321" s="6">
        <v>-1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>
        <v>64891565</v>
      </c>
    </row>
    <row r="322" spans="1:40" x14ac:dyDescent="0.2">
      <c r="A322" s="4">
        <v>75</v>
      </c>
      <c r="B322" s="4" t="s">
        <v>220</v>
      </c>
      <c r="C322" s="4">
        <v>2000</v>
      </c>
      <c r="D322" s="4">
        <v>0</v>
      </c>
      <c r="E322" s="4">
        <v>1</v>
      </c>
      <c r="F322" s="4"/>
      <c r="G322" s="4">
        <v>0</v>
      </c>
      <c r="H322" s="4">
        <v>1</v>
      </c>
      <c r="I322" s="4">
        <v>0</v>
      </c>
      <c r="J322" s="4">
        <v>1</v>
      </c>
      <c r="K322" s="4">
        <v>0</v>
      </c>
      <c r="L322" s="4">
        <v>0</v>
      </c>
      <c r="M322" s="4">
        <v>0</v>
      </c>
      <c r="N322" s="4">
        <v>64891566</v>
      </c>
      <c r="O322" s="4">
        <v>2</v>
      </c>
    </row>
    <row r="326" spans="1:40" x14ac:dyDescent="0.2">
      <c r="A326">
        <v>65</v>
      </c>
      <c r="C326">
        <v>1</v>
      </c>
      <c r="D326">
        <v>0</v>
      </c>
      <c r="E32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64891563</v>
      </c>
      <c r="E14" s="1">
        <v>64891566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ROUND((Source!P248)/1000,2)</f>
        <v>0</v>
      </c>
      <c r="F16" s="8">
        <f>ROUND((Source!P249)/1000,2)</f>
        <v>0</v>
      </c>
      <c r="G16" s="8">
        <f>ROUND((Source!P240)/1000,2)</f>
        <v>0</v>
      </c>
      <c r="H16" s="8">
        <f>ROUND((Source!P250)/1000+(Source!P251)/1000,2)</f>
        <v>253.53</v>
      </c>
      <c r="I16" s="8">
        <f>E16+F16+G16+H16</f>
        <v>253.53</v>
      </c>
      <c r="J16" s="8">
        <f>ROUND((Source!P246+Source!P245)/1000,2)</f>
        <v>120.73</v>
      </c>
      <c r="K16" s="8">
        <v>120.73</v>
      </c>
      <c r="L16" s="8">
        <v>0</v>
      </c>
      <c r="M16" s="8">
        <v>0</v>
      </c>
      <c r="N16" s="8">
        <f>I16+L16+M16</f>
        <v>253.53</v>
      </c>
      <c r="T16" s="9">
        <f>ROUND((Source!F248)/1000,2)</f>
        <v>0</v>
      </c>
      <c r="U16" s="9">
        <f>ROUND((Source!F249)/1000,2)</f>
        <v>0</v>
      </c>
      <c r="V16" s="9">
        <f>ROUND((Source!F240)/1000,2)</f>
        <v>0</v>
      </c>
      <c r="W16" s="9">
        <f>ROUND((Source!F250)/1000+(Source!F251)/1000,2)</f>
        <v>4.9800000000000004</v>
      </c>
      <c r="X16" s="9">
        <f>T16+U16+V16+W16</f>
        <v>4.9800000000000004</v>
      </c>
      <c r="Y16" s="9">
        <f>ROUND((Source!F246+Source!F245)/1000,2)</f>
        <v>2.37</v>
      </c>
      <c r="Z16" s="9">
        <v>2.37</v>
      </c>
      <c r="AA16" s="9">
        <v>0</v>
      </c>
      <c r="AB16" s="9">
        <v>0</v>
      </c>
      <c r="AC16" s="9">
        <f>X16+AA16+AB16</f>
        <v>4.9800000000000004</v>
      </c>
      <c r="AI16" s="7">
        <v>9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120731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120731</v>
      </c>
      <c r="BB16" s="8">
        <v>0</v>
      </c>
      <c r="BC16" s="8">
        <v>0</v>
      </c>
      <c r="BD16" s="8">
        <v>253534</v>
      </c>
      <c r="BE16" s="8">
        <v>0</v>
      </c>
      <c r="BF16" s="8">
        <v>172.72253760000001</v>
      </c>
      <c r="BG16" s="8">
        <v>0</v>
      </c>
      <c r="BH16" s="8">
        <v>0</v>
      </c>
      <c r="BI16" s="8">
        <v>89340</v>
      </c>
      <c r="BJ16" s="8">
        <v>43463</v>
      </c>
      <c r="BK16" s="8">
        <v>253534</v>
      </c>
      <c r="BR16" s="9">
        <v>2370.52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2370.52</v>
      </c>
      <c r="BZ16" s="9">
        <v>0</v>
      </c>
      <c r="CA16" s="9">
        <v>0</v>
      </c>
      <c r="CB16" s="9">
        <v>4978.0600000000004</v>
      </c>
      <c r="CC16" s="9">
        <v>0</v>
      </c>
      <c r="CD16" s="9">
        <v>172.72253760000001</v>
      </c>
      <c r="CE16" s="9">
        <v>0</v>
      </c>
      <c r="CF16" s="9">
        <v>0</v>
      </c>
      <c r="CG16" s="9">
        <v>1754.17</v>
      </c>
      <c r="CH16" s="9">
        <v>853.37</v>
      </c>
      <c r="CI16" s="9">
        <v>4978.0600000000004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253.53</v>
      </c>
      <c r="I18">
        <v>253.53</v>
      </c>
      <c r="J18">
        <v>120.73</v>
      </c>
      <c r="K18">
        <v>120.73</v>
      </c>
      <c r="L18">
        <v>0</v>
      </c>
      <c r="M18">
        <v>0</v>
      </c>
      <c r="N18">
        <v>253.53</v>
      </c>
      <c r="T18">
        <v>0</v>
      </c>
      <c r="U18">
        <v>0</v>
      </c>
      <c r="V18">
        <v>0</v>
      </c>
      <c r="W18">
        <v>4.9800000000000004</v>
      </c>
      <c r="X18">
        <v>4.9800000000000004</v>
      </c>
      <c r="Y18">
        <v>2.37</v>
      </c>
      <c r="Z18">
        <v>2.37</v>
      </c>
      <c r="AA18">
        <v>0</v>
      </c>
      <c r="AB18">
        <v>0</v>
      </c>
      <c r="AC18">
        <v>4.9800000000000004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120731</v>
      </c>
      <c r="G20" s="5" t="s">
        <v>66</v>
      </c>
      <c r="H20" s="5" t="s">
        <v>67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2370.52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68</v>
      </c>
      <c r="H21" s="5" t="s">
        <v>69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70</v>
      </c>
      <c r="H22" s="5" t="s">
        <v>71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72</v>
      </c>
      <c r="H23" s="5" t="s">
        <v>73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74</v>
      </c>
      <c r="H24" s="5" t="s">
        <v>75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76</v>
      </c>
      <c r="H25" s="5" t="s">
        <v>77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78</v>
      </c>
      <c r="H26" s="5" t="s">
        <v>79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80</v>
      </c>
      <c r="H27" s="5" t="s">
        <v>81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82</v>
      </c>
      <c r="H28" s="5" t="s">
        <v>83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84</v>
      </c>
      <c r="H29" s="5" t="s">
        <v>85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86</v>
      </c>
      <c r="H30" s="5" t="s">
        <v>87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88</v>
      </c>
      <c r="H31" s="5" t="s">
        <v>89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90</v>
      </c>
      <c r="H32" s="5" t="s">
        <v>91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120731</v>
      </c>
      <c r="G33" s="5" t="s">
        <v>92</v>
      </c>
      <c r="H33" s="5" t="s">
        <v>93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2370.52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94</v>
      </c>
      <c r="H34" s="5" t="s">
        <v>95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96</v>
      </c>
      <c r="H35" s="5" t="s">
        <v>97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98</v>
      </c>
      <c r="H36" s="5" t="s">
        <v>99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253534</v>
      </c>
      <c r="G37" s="5" t="s">
        <v>100</v>
      </c>
      <c r="H37" s="5" t="s">
        <v>101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4978.0600000000004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102</v>
      </c>
      <c r="H38" s="5" t="s">
        <v>103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104</v>
      </c>
      <c r="H39" s="5" t="s">
        <v>105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172.72253760000001</v>
      </c>
      <c r="G40" s="5" t="s">
        <v>106</v>
      </c>
      <c r="H40" s="5" t="s">
        <v>107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172.72253760000001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108</v>
      </c>
      <c r="H41" s="5" t="s">
        <v>109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110</v>
      </c>
      <c r="H42" s="5" t="s">
        <v>111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112</v>
      </c>
      <c r="H43" s="5" t="s">
        <v>113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89340</v>
      </c>
      <c r="G44" s="5" t="s">
        <v>114</v>
      </c>
      <c r="H44" s="5" t="s">
        <v>115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1754.17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43463</v>
      </c>
      <c r="G45" s="5" t="s">
        <v>116</v>
      </c>
      <c r="H45" s="5" t="s">
        <v>117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853.37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253534</v>
      </c>
      <c r="G46" s="5" t="s">
        <v>118</v>
      </c>
      <c r="H46" s="5" t="s">
        <v>119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4978.0600000000004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216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64891563</v>
      </c>
      <c r="O51" s="4">
        <v>1</v>
      </c>
    </row>
    <row r="52" spans="1:50" x14ac:dyDescent="0.2">
      <c r="A52" s="6">
        <v>1</v>
      </c>
      <c r="B52" s="6" t="s">
        <v>217</v>
      </c>
      <c r="C52" s="6" t="s">
        <v>218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64891564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219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64891565</v>
      </c>
    </row>
    <row r="54" spans="1:50" x14ac:dyDescent="0.2">
      <c r="A54" s="4">
        <v>75</v>
      </c>
      <c r="B54" s="4" t="s">
        <v>220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64891566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9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64891566</v>
      </c>
      <c r="C1">
        <v>64891919</v>
      </c>
      <c r="D1">
        <v>29477658</v>
      </c>
      <c r="E1">
        <v>1</v>
      </c>
      <c r="F1">
        <v>1</v>
      </c>
      <c r="G1">
        <v>1</v>
      </c>
      <c r="H1">
        <v>1</v>
      </c>
      <c r="I1" t="s">
        <v>222</v>
      </c>
      <c r="J1" t="s">
        <v>3</v>
      </c>
      <c r="K1" t="s">
        <v>223</v>
      </c>
      <c r="L1">
        <v>1369</v>
      </c>
      <c r="N1">
        <v>1013</v>
      </c>
      <c r="O1" t="s">
        <v>224</v>
      </c>
      <c r="P1" t="s">
        <v>224</v>
      </c>
      <c r="Q1">
        <v>1</v>
      </c>
      <c r="W1">
        <v>0</v>
      </c>
      <c r="X1">
        <v>-1607602112</v>
      </c>
      <c r="Y1">
        <f t="shared" ref="Y1:Y32" si="0">(AT1*ROUND((1.255*0.8),7))</f>
        <v>46.555479999999996</v>
      </c>
      <c r="AA1">
        <v>0</v>
      </c>
      <c r="AB1">
        <v>0</v>
      </c>
      <c r="AC1">
        <v>0</v>
      </c>
      <c r="AD1">
        <v>14.09</v>
      </c>
      <c r="AE1">
        <v>0</v>
      </c>
      <c r="AF1">
        <v>0</v>
      </c>
      <c r="AG1">
        <v>0</v>
      </c>
      <c r="AH1">
        <v>14.09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46.37</v>
      </c>
      <c r="AU1" t="s">
        <v>28</v>
      </c>
      <c r="AV1">
        <v>1</v>
      </c>
      <c r="AW1">
        <v>2</v>
      </c>
      <c r="AX1">
        <v>64891922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13</v>
      </c>
      <c r="CV1">
        <f>ROUND(Y1*Source!I28,7)</f>
        <v>0.93110959999999998</v>
      </c>
      <c r="CW1">
        <v>0</v>
      </c>
      <c r="CX1">
        <f>ROUND(Y1*Source!I28,7)</f>
        <v>0.93110959999999998</v>
      </c>
      <c r="CY1">
        <f t="shared" ref="CY1:CY32" si="1">AD1</f>
        <v>14.09</v>
      </c>
      <c r="CZ1">
        <f t="shared" ref="CZ1:CZ32" si="2">AH1</f>
        <v>14.09</v>
      </c>
      <c r="DA1">
        <f t="shared" ref="DA1:DA32" si="3">AL1</f>
        <v>1</v>
      </c>
      <c r="DB1">
        <f t="shared" ref="DB1:DB32" si="4">ROUND((ROUND(AT1*CZ1,2)*ROUND((1.255*0.8),7)),2)</f>
        <v>655.96</v>
      </c>
      <c r="DC1">
        <f t="shared" ref="DC1:DC32" si="5">ROUND((ROUND(AT1*AG1,2)*ROUND((1.255*0.8),7)),2)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13.12</v>
      </c>
      <c r="DJ1">
        <f t="shared" ref="DJ1:DJ32" si="6">DI1</f>
        <v>13.12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64891566</v>
      </c>
      <c r="C2">
        <v>64891919</v>
      </c>
      <c r="D2">
        <v>29477609</v>
      </c>
      <c r="E2">
        <v>1</v>
      </c>
      <c r="F2">
        <v>1</v>
      </c>
      <c r="G2">
        <v>1</v>
      </c>
      <c r="H2">
        <v>1</v>
      </c>
      <c r="I2" t="s">
        <v>225</v>
      </c>
      <c r="J2" t="s">
        <v>3</v>
      </c>
      <c r="K2" t="s">
        <v>226</v>
      </c>
      <c r="L2">
        <v>1369</v>
      </c>
      <c r="N2">
        <v>1013</v>
      </c>
      <c r="O2" t="s">
        <v>224</v>
      </c>
      <c r="P2" t="s">
        <v>224</v>
      </c>
      <c r="Q2">
        <v>1</v>
      </c>
      <c r="W2">
        <v>0</v>
      </c>
      <c r="X2">
        <v>868395144</v>
      </c>
      <c r="Y2">
        <f t="shared" si="0"/>
        <v>19.949480000000001</v>
      </c>
      <c r="AA2">
        <v>0</v>
      </c>
      <c r="AB2">
        <v>0</v>
      </c>
      <c r="AC2">
        <v>0</v>
      </c>
      <c r="AD2">
        <v>9.17</v>
      </c>
      <c r="AE2">
        <v>0</v>
      </c>
      <c r="AF2">
        <v>0</v>
      </c>
      <c r="AG2">
        <v>0</v>
      </c>
      <c r="AH2">
        <v>9.17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19.87</v>
      </c>
      <c r="AU2" t="s">
        <v>28</v>
      </c>
      <c r="AV2">
        <v>1</v>
      </c>
      <c r="AW2">
        <v>2</v>
      </c>
      <c r="AX2">
        <v>64891923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4</v>
      </c>
      <c r="CV2">
        <f>ROUND(Y2*Source!I28,7)</f>
        <v>0.3989896</v>
      </c>
      <c r="CW2">
        <v>0</v>
      </c>
      <c r="CX2">
        <f>ROUND(Y2*Source!I28,7)</f>
        <v>0.3989896</v>
      </c>
      <c r="CY2">
        <f t="shared" si="1"/>
        <v>9.17</v>
      </c>
      <c r="CZ2">
        <f t="shared" si="2"/>
        <v>9.17</v>
      </c>
      <c r="DA2">
        <f t="shared" si="3"/>
        <v>1</v>
      </c>
      <c r="DB2">
        <f t="shared" si="4"/>
        <v>182.94</v>
      </c>
      <c r="DC2">
        <f t="shared" si="5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3.66</v>
      </c>
      <c r="DJ2">
        <f t="shared" si="6"/>
        <v>3.66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64891563</v>
      </c>
      <c r="C3">
        <v>64891919</v>
      </c>
      <c r="D3">
        <v>29477658</v>
      </c>
      <c r="E3">
        <v>1</v>
      </c>
      <c r="F3">
        <v>1</v>
      </c>
      <c r="G3">
        <v>1</v>
      </c>
      <c r="H3">
        <v>1</v>
      </c>
      <c r="I3" t="s">
        <v>222</v>
      </c>
      <c r="J3" t="s">
        <v>3</v>
      </c>
      <c r="K3" t="s">
        <v>223</v>
      </c>
      <c r="L3">
        <v>1369</v>
      </c>
      <c r="N3">
        <v>1013</v>
      </c>
      <c r="O3" t="s">
        <v>224</v>
      </c>
      <c r="P3" t="s">
        <v>224</v>
      </c>
      <c r="Q3">
        <v>1</v>
      </c>
      <c r="W3">
        <v>0</v>
      </c>
      <c r="X3">
        <v>-1607602112</v>
      </c>
      <c r="Y3">
        <f t="shared" si="0"/>
        <v>46.555479999999996</v>
      </c>
      <c r="AA3">
        <v>0</v>
      </c>
      <c r="AB3">
        <v>0</v>
      </c>
      <c r="AC3">
        <v>0</v>
      </c>
      <c r="AD3">
        <v>14.09</v>
      </c>
      <c r="AE3">
        <v>0</v>
      </c>
      <c r="AF3">
        <v>0</v>
      </c>
      <c r="AG3">
        <v>0</v>
      </c>
      <c r="AH3">
        <v>14.09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46.37</v>
      </c>
      <c r="AU3" t="s">
        <v>28</v>
      </c>
      <c r="AV3">
        <v>1</v>
      </c>
      <c r="AW3">
        <v>2</v>
      </c>
      <c r="AX3">
        <v>64891922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ROUND(AT3*Source!I29*AH3*AL3,0)</f>
        <v>13</v>
      </c>
      <c r="CV3">
        <f>ROUND(Y3*Source!I29,7)</f>
        <v>0.93110959999999998</v>
      </c>
      <c r="CW3">
        <v>0</v>
      </c>
      <c r="CX3">
        <f>ROUND(Y3*Source!I29,7)</f>
        <v>0.93110959999999998</v>
      </c>
      <c r="CY3">
        <f t="shared" si="1"/>
        <v>14.09</v>
      </c>
      <c r="CZ3">
        <f t="shared" si="2"/>
        <v>14.09</v>
      </c>
      <c r="DA3">
        <f t="shared" si="3"/>
        <v>1</v>
      </c>
      <c r="DB3">
        <f t="shared" si="4"/>
        <v>655.96</v>
      </c>
      <c r="DC3">
        <f t="shared" si="5"/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13</v>
      </c>
      <c r="DJ3">
        <f t="shared" si="6"/>
        <v>13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64891563</v>
      </c>
      <c r="C4">
        <v>64891919</v>
      </c>
      <c r="D4">
        <v>29477609</v>
      </c>
      <c r="E4">
        <v>1</v>
      </c>
      <c r="F4">
        <v>1</v>
      </c>
      <c r="G4">
        <v>1</v>
      </c>
      <c r="H4">
        <v>1</v>
      </c>
      <c r="I4" t="s">
        <v>225</v>
      </c>
      <c r="J4" t="s">
        <v>3</v>
      </c>
      <c r="K4" t="s">
        <v>226</v>
      </c>
      <c r="L4">
        <v>1369</v>
      </c>
      <c r="N4">
        <v>1013</v>
      </c>
      <c r="O4" t="s">
        <v>224</v>
      </c>
      <c r="P4" t="s">
        <v>224</v>
      </c>
      <c r="Q4">
        <v>1</v>
      </c>
      <c r="W4">
        <v>0</v>
      </c>
      <c r="X4">
        <v>868395144</v>
      </c>
      <c r="Y4">
        <f t="shared" si="0"/>
        <v>19.949480000000001</v>
      </c>
      <c r="AA4">
        <v>0</v>
      </c>
      <c r="AB4">
        <v>0</v>
      </c>
      <c r="AC4">
        <v>0</v>
      </c>
      <c r="AD4">
        <v>9.17</v>
      </c>
      <c r="AE4">
        <v>0</v>
      </c>
      <c r="AF4">
        <v>0</v>
      </c>
      <c r="AG4">
        <v>0</v>
      </c>
      <c r="AH4">
        <v>9.17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19.87</v>
      </c>
      <c r="AU4" t="s">
        <v>28</v>
      </c>
      <c r="AV4">
        <v>1</v>
      </c>
      <c r="AW4">
        <v>2</v>
      </c>
      <c r="AX4">
        <v>64891923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4</v>
      </c>
      <c r="CV4">
        <f>ROUND(Y4*Source!I29,7)</f>
        <v>0.3989896</v>
      </c>
      <c r="CW4">
        <v>0</v>
      </c>
      <c r="CX4">
        <f>ROUND(Y4*Source!I29,7)</f>
        <v>0.3989896</v>
      </c>
      <c r="CY4">
        <f t="shared" si="1"/>
        <v>9.17</v>
      </c>
      <c r="CZ4">
        <f t="shared" si="2"/>
        <v>9.17</v>
      </c>
      <c r="DA4">
        <f t="shared" si="3"/>
        <v>1</v>
      </c>
      <c r="DB4">
        <f t="shared" si="4"/>
        <v>182.94</v>
      </c>
      <c r="DC4">
        <f t="shared" si="5"/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4</v>
      </c>
      <c r="DJ4">
        <f t="shared" si="6"/>
        <v>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64891566</v>
      </c>
      <c r="C5">
        <v>64891925</v>
      </c>
      <c r="D5">
        <v>29477607</v>
      </c>
      <c r="E5">
        <v>1</v>
      </c>
      <c r="F5">
        <v>1</v>
      </c>
      <c r="G5">
        <v>1</v>
      </c>
      <c r="H5">
        <v>1</v>
      </c>
      <c r="I5" t="s">
        <v>227</v>
      </c>
      <c r="J5" t="s">
        <v>3</v>
      </c>
      <c r="K5" t="s">
        <v>228</v>
      </c>
      <c r="L5">
        <v>1369</v>
      </c>
      <c r="N5">
        <v>1013</v>
      </c>
      <c r="O5" t="s">
        <v>224</v>
      </c>
      <c r="P5" t="s">
        <v>224</v>
      </c>
      <c r="Q5">
        <v>1</v>
      </c>
      <c r="W5">
        <v>0</v>
      </c>
      <c r="X5">
        <v>743550347</v>
      </c>
      <c r="Y5">
        <f t="shared" si="0"/>
        <v>4.8794400000000007</v>
      </c>
      <c r="AA5">
        <v>0</v>
      </c>
      <c r="AB5">
        <v>0</v>
      </c>
      <c r="AC5">
        <v>0</v>
      </c>
      <c r="AD5">
        <v>15.49</v>
      </c>
      <c r="AE5">
        <v>0</v>
      </c>
      <c r="AF5">
        <v>0</v>
      </c>
      <c r="AG5">
        <v>0</v>
      </c>
      <c r="AH5">
        <v>15.49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4.8600000000000003</v>
      </c>
      <c r="AU5" t="s">
        <v>28</v>
      </c>
      <c r="AV5">
        <v>1</v>
      </c>
      <c r="AW5">
        <v>2</v>
      </c>
      <c r="AX5">
        <v>64891930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ROUND(AT5*Source!I31*AH5*AL5,0)</f>
        <v>75</v>
      </c>
      <c r="CV5">
        <f>ROUND(Y5*Source!I31,7)</f>
        <v>4.8794399999999998</v>
      </c>
      <c r="CW5">
        <v>0</v>
      </c>
      <c r="CX5">
        <f>ROUND(Y5*Source!I31,7)</f>
        <v>4.8794399999999998</v>
      </c>
      <c r="CY5">
        <f t="shared" si="1"/>
        <v>15.49</v>
      </c>
      <c r="CZ5">
        <f t="shared" si="2"/>
        <v>15.49</v>
      </c>
      <c r="DA5">
        <f t="shared" si="3"/>
        <v>1</v>
      </c>
      <c r="DB5">
        <f t="shared" si="4"/>
        <v>75.58</v>
      </c>
      <c r="DC5">
        <f t="shared" si="5"/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75.58</v>
      </c>
      <c r="DJ5">
        <f t="shared" si="6"/>
        <v>75.58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64891566</v>
      </c>
      <c r="C6">
        <v>64891925</v>
      </c>
      <c r="D6">
        <v>29477658</v>
      </c>
      <c r="E6">
        <v>1</v>
      </c>
      <c r="F6">
        <v>1</v>
      </c>
      <c r="G6">
        <v>1</v>
      </c>
      <c r="H6">
        <v>1</v>
      </c>
      <c r="I6" t="s">
        <v>222</v>
      </c>
      <c r="J6" t="s">
        <v>3</v>
      </c>
      <c r="K6" t="s">
        <v>223</v>
      </c>
      <c r="L6">
        <v>1369</v>
      </c>
      <c r="N6">
        <v>1013</v>
      </c>
      <c r="O6" t="s">
        <v>224</v>
      </c>
      <c r="P6" t="s">
        <v>224</v>
      </c>
      <c r="Q6">
        <v>1</v>
      </c>
      <c r="W6">
        <v>0</v>
      </c>
      <c r="X6">
        <v>-1607602112</v>
      </c>
      <c r="Y6">
        <f t="shared" si="0"/>
        <v>4.8794400000000007</v>
      </c>
      <c r="AA6">
        <v>0</v>
      </c>
      <c r="AB6">
        <v>0</v>
      </c>
      <c r="AC6">
        <v>0</v>
      </c>
      <c r="AD6">
        <v>14.09</v>
      </c>
      <c r="AE6">
        <v>0</v>
      </c>
      <c r="AF6">
        <v>0</v>
      </c>
      <c r="AG6">
        <v>0</v>
      </c>
      <c r="AH6">
        <v>14.09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4.8600000000000003</v>
      </c>
      <c r="AU6" t="s">
        <v>28</v>
      </c>
      <c r="AV6">
        <v>1</v>
      </c>
      <c r="AW6">
        <v>2</v>
      </c>
      <c r="AX6">
        <v>64891931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ROUND(AT6*Source!I31*AH6*AL6,0)</f>
        <v>68</v>
      </c>
      <c r="CV6">
        <f>ROUND(Y6*Source!I31,7)</f>
        <v>4.8794399999999998</v>
      </c>
      <c r="CW6">
        <v>0</v>
      </c>
      <c r="CX6">
        <f>ROUND(Y6*Source!I31,7)</f>
        <v>4.8794399999999998</v>
      </c>
      <c r="CY6">
        <f t="shared" si="1"/>
        <v>14.09</v>
      </c>
      <c r="CZ6">
        <f t="shared" si="2"/>
        <v>14.09</v>
      </c>
      <c r="DA6">
        <f t="shared" si="3"/>
        <v>1</v>
      </c>
      <c r="DB6">
        <f t="shared" si="4"/>
        <v>68.75</v>
      </c>
      <c r="DC6">
        <f t="shared" si="5"/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68.75</v>
      </c>
      <c r="DJ6">
        <f t="shared" si="6"/>
        <v>68.75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64891566</v>
      </c>
      <c r="C7">
        <v>64891925</v>
      </c>
      <c r="D7">
        <v>29477608</v>
      </c>
      <c r="E7">
        <v>1</v>
      </c>
      <c r="F7">
        <v>1</v>
      </c>
      <c r="G7">
        <v>1</v>
      </c>
      <c r="H7">
        <v>1</v>
      </c>
      <c r="I7" t="s">
        <v>229</v>
      </c>
      <c r="J7" t="s">
        <v>3</v>
      </c>
      <c r="K7" t="s">
        <v>230</v>
      </c>
      <c r="L7">
        <v>1369</v>
      </c>
      <c r="N7">
        <v>1013</v>
      </c>
      <c r="O7" t="s">
        <v>224</v>
      </c>
      <c r="P7" t="s">
        <v>224</v>
      </c>
      <c r="Q7">
        <v>1</v>
      </c>
      <c r="W7">
        <v>0</v>
      </c>
      <c r="X7">
        <v>2087786099</v>
      </c>
      <c r="Y7">
        <f t="shared" si="0"/>
        <v>3.2529600000000003</v>
      </c>
      <c r="AA7">
        <v>0</v>
      </c>
      <c r="AB7">
        <v>0</v>
      </c>
      <c r="AC7">
        <v>0</v>
      </c>
      <c r="AD7">
        <v>12.69</v>
      </c>
      <c r="AE7">
        <v>0</v>
      </c>
      <c r="AF7">
        <v>0</v>
      </c>
      <c r="AG7">
        <v>0</v>
      </c>
      <c r="AH7">
        <v>12.69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3.24</v>
      </c>
      <c r="AU7" t="s">
        <v>28</v>
      </c>
      <c r="AV7">
        <v>1</v>
      </c>
      <c r="AW7">
        <v>2</v>
      </c>
      <c r="AX7">
        <v>64891932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ROUND(AT7*Source!I31*AH7*AL7,0)</f>
        <v>41</v>
      </c>
      <c r="CV7">
        <f>ROUND(Y7*Source!I31,7)</f>
        <v>3.2529599999999999</v>
      </c>
      <c r="CW7">
        <v>0</v>
      </c>
      <c r="CX7">
        <f>ROUND(Y7*Source!I31,7)</f>
        <v>3.2529599999999999</v>
      </c>
      <c r="CY7">
        <f t="shared" si="1"/>
        <v>12.69</v>
      </c>
      <c r="CZ7">
        <f t="shared" si="2"/>
        <v>12.69</v>
      </c>
      <c r="DA7">
        <f t="shared" si="3"/>
        <v>1</v>
      </c>
      <c r="DB7">
        <f t="shared" si="4"/>
        <v>41.28</v>
      </c>
      <c r="DC7">
        <f t="shared" si="5"/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>ROUND(ROUND(AH7,2)*CX7,2)</f>
        <v>41.28</v>
      </c>
      <c r="DJ7">
        <f t="shared" si="6"/>
        <v>41.28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64891566</v>
      </c>
      <c r="C8">
        <v>64891925</v>
      </c>
      <c r="D8">
        <v>29477609</v>
      </c>
      <c r="E8">
        <v>1</v>
      </c>
      <c r="F8">
        <v>1</v>
      </c>
      <c r="G8">
        <v>1</v>
      </c>
      <c r="H8">
        <v>1</v>
      </c>
      <c r="I8" t="s">
        <v>225</v>
      </c>
      <c r="J8" t="s">
        <v>3</v>
      </c>
      <c r="K8" t="s">
        <v>226</v>
      </c>
      <c r="L8">
        <v>1369</v>
      </c>
      <c r="N8">
        <v>1013</v>
      </c>
      <c r="O8" t="s">
        <v>224</v>
      </c>
      <c r="P8" t="s">
        <v>224</v>
      </c>
      <c r="Q8">
        <v>1</v>
      </c>
      <c r="W8">
        <v>0</v>
      </c>
      <c r="X8">
        <v>868395144</v>
      </c>
      <c r="Y8">
        <f t="shared" si="0"/>
        <v>3.2529600000000003</v>
      </c>
      <c r="AA8">
        <v>0</v>
      </c>
      <c r="AB8">
        <v>0</v>
      </c>
      <c r="AC8">
        <v>0</v>
      </c>
      <c r="AD8">
        <v>9.17</v>
      </c>
      <c r="AE8">
        <v>0</v>
      </c>
      <c r="AF8">
        <v>0</v>
      </c>
      <c r="AG8">
        <v>0</v>
      </c>
      <c r="AH8">
        <v>9.17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3.24</v>
      </c>
      <c r="AU8" t="s">
        <v>28</v>
      </c>
      <c r="AV8">
        <v>1</v>
      </c>
      <c r="AW8">
        <v>2</v>
      </c>
      <c r="AX8">
        <v>64891933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ROUND(AT8*Source!I31*AH8*AL8,0)</f>
        <v>30</v>
      </c>
      <c r="CV8">
        <f>ROUND(Y8*Source!I31,7)</f>
        <v>3.2529599999999999</v>
      </c>
      <c r="CW8">
        <v>0</v>
      </c>
      <c r="CX8">
        <f>ROUND(Y8*Source!I31,7)</f>
        <v>3.2529599999999999</v>
      </c>
      <c r="CY8">
        <f t="shared" si="1"/>
        <v>9.17</v>
      </c>
      <c r="CZ8">
        <f t="shared" si="2"/>
        <v>9.17</v>
      </c>
      <c r="DA8">
        <f t="shared" si="3"/>
        <v>1</v>
      </c>
      <c r="DB8">
        <f t="shared" si="4"/>
        <v>29.83</v>
      </c>
      <c r="DC8">
        <f t="shared" si="5"/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>ROUND(ROUND(AG8,2)*CX8,2)</f>
        <v>0</v>
      </c>
      <c r="DI8">
        <f>ROUND(ROUND(AH8,2)*CX8,2)</f>
        <v>29.83</v>
      </c>
      <c r="DJ8">
        <f t="shared" si="6"/>
        <v>29.83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64891563</v>
      </c>
      <c r="C9">
        <v>64891925</v>
      </c>
      <c r="D9">
        <v>29477607</v>
      </c>
      <c r="E9">
        <v>1</v>
      </c>
      <c r="F9">
        <v>1</v>
      </c>
      <c r="G9">
        <v>1</v>
      </c>
      <c r="H9">
        <v>1</v>
      </c>
      <c r="I9" t="s">
        <v>227</v>
      </c>
      <c r="J9" t="s">
        <v>3</v>
      </c>
      <c r="K9" t="s">
        <v>228</v>
      </c>
      <c r="L9">
        <v>1369</v>
      </c>
      <c r="N9">
        <v>1013</v>
      </c>
      <c r="O9" t="s">
        <v>224</v>
      </c>
      <c r="P9" t="s">
        <v>224</v>
      </c>
      <c r="Q9">
        <v>1</v>
      </c>
      <c r="W9">
        <v>0</v>
      </c>
      <c r="X9">
        <v>743550347</v>
      </c>
      <c r="Y9">
        <f t="shared" si="0"/>
        <v>4.8794400000000007</v>
      </c>
      <c r="AA9">
        <v>0</v>
      </c>
      <c r="AB9">
        <v>0</v>
      </c>
      <c r="AC9">
        <v>0</v>
      </c>
      <c r="AD9">
        <v>15.49</v>
      </c>
      <c r="AE9">
        <v>0</v>
      </c>
      <c r="AF9">
        <v>0</v>
      </c>
      <c r="AG9">
        <v>0</v>
      </c>
      <c r="AH9">
        <v>15.49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4.8600000000000003</v>
      </c>
      <c r="AU9" t="s">
        <v>28</v>
      </c>
      <c r="AV9">
        <v>1</v>
      </c>
      <c r="AW9">
        <v>2</v>
      </c>
      <c r="AX9">
        <v>64891930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ROUND(AT9*Source!I32*AH9*AL9,0)</f>
        <v>75</v>
      </c>
      <c r="CV9">
        <f>ROUND(Y9*Source!I32,7)</f>
        <v>4.8794399999999998</v>
      </c>
      <c r="CW9">
        <v>0</v>
      </c>
      <c r="CX9">
        <f>ROUND(Y9*Source!I32,7)</f>
        <v>4.8794399999999998</v>
      </c>
      <c r="CY9">
        <f t="shared" si="1"/>
        <v>15.49</v>
      </c>
      <c r="CZ9">
        <f t="shared" si="2"/>
        <v>15.49</v>
      </c>
      <c r="DA9">
        <f t="shared" si="3"/>
        <v>1</v>
      </c>
      <c r="DB9">
        <f t="shared" si="4"/>
        <v>75.58</v>
      </c>
      <c r="DC9">
        <f t="shared" si="5"/>
        <v>0</v>
      </c>
      <c r="DD9" t="s">
        <v>3</v>
      </c>
      <c r="DE9" t="s">
        <v>3</v>
      </c>
      <c r="DF9">
        <f>ROUND(ROUND(AE9,0)*CX9,0)</f>
        <v>0</v>
      </c>
      <c r="DG9">
        <f>ROUND(ROUND(AF9,0)*CX9,0)</f>
        <v>0</v>
      </c>
      <c r="DH9">
        <f>ROUND(ROUND(AG9,0)*CX9,0)</f>
        <v>0</v>
      </c>
      <c r="DI9">
        <f>ROUND(ROUND(AH9,0)*CX9,0)</f>
        <v>73</v>
      </c>
      <c r="DJ9">
        <f t="shared" si="6"/>
        <v>73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64891563</v>
      </c>
      <c r="C10">
        <v>64891925</v>
      </c>
      <c r="D10">
        <v>29477658</v>
      </c>
      <c r="E10">
        <v>1</v>
      </c>
      <c r="F10">
        <v>1</v>
      </c>
      <c r="G10">
        <v>1</v>
      </c>
      <c r="H10">
        <v>1</v>
      </c>
      <c r="I10" t="s">
        <v>222</v>
      </c>
      <c r="J10" t="s">
        <v>3</v>
      </c>
      <c r="K10" t="s">
        <v>223</v>
      </c>
      <c r="L10">
        <v>1369</v>
      </c>
      <c r="N10">
        <v>1013</v>
      </c>
      <c r="O10" t="s">
        <v>224</v>
      </c>
      <c r="P10" t="s">
        <v>224</v>
      </c>
      <c r="Q10">
        <v>1</v>
      </c>
      <c r="W10">
        <v>0</v>
      </c>
      <c r="X10">
        <v>-1607602112</v>
      </c>
      <c r="Y10">
        <f t="shared" si="0"/>
        <v>4.8794400000000007</v>
      </c>
      <c r="AA10">
        <v>0</v>
      </c>
      <c r="AB10">
        <v>0</v>
      </c>
      <c r="AC10">
        <v>0</v>
      </c>
      <c r="AD10">
        <v>14.09</v>
      </c>
      <c r="AE10">
        <v>0</v>
      </c>
      <c r="AF10">
        <v>0</v>
      </c>
      <c r="AG10">
        <v>0</v>
      </c>
      <c r="AH10">
        <v>14.09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4.8600000000000003</v>
      </c>
      <c r="AU10" t="s">
        <v>28</v>
      </c>
      <c r="AV10">
        <v>1</v>
      </c>
      <c r="AW10">
        <v>2</v>
      </c>
      <c r="AX10">
        <v>64891931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ROUND(AT10*Source!I32*AH10*AL10,0)</f>
        <v>68</v>
      </c>
      <c r="CV10">
        <f>ROUND(Y10*Source!I32,7)</f>
        <v>4.8794399999999998</v>
      </c>
      <c r="CW10">
        <v>0</v>
      </c>
      <c r="CX10">
        <f>ROUND(Y10*Source!I32,7)</f>
        <v>4.8794399999999998</v>
      </c>
      <c r="CY10">
        <f t="shared" si="1"/>
        <v>14.09</v>
      </c>
      <c r="CZ10">
        <f t="shared" si="2"/>
        <v>14.09</v>
      </c>
      <c r="DA10">
        <f t="shared" si="3"/>
        <v>1</v>
      </c>
      <c r="DB10">
        <f t="shared" si="4"/>
        <v>68.75</v>
      </c>
      <c r="DC10">
        <f t="shared" si="5"/>
        <v>0</v>
      </c>
      <c r="DD10" t="s">
        <v>3</v>
      </c>
      <c r="DE10" t="s">
        <v>3</v>
      </c>
      <c r="DF10">
        <f>ROUND(ROUND(AE10,0)*CX10,0)</f>
        <v>0</v>
      </c>
      <c r="DG10">
        <f>ROUND(ROUND(AF10,0)*CX10,0)</f>
        <v>0</v>
      </c>
      <c r="DH10">
        <f>ROUND(ROUND(AG10,0)*CX10,0)</f>
        <v>0</v>
      </c>
      <c r="DI10">
        <f>ROUND(ROUND(AH10,0)*CX10,0)</f>
        <v>68</v>
      </c>
      <c r="DJ10">
        <f t="shared" si="6"/>
        <v>68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64891563</v>
      </c>
      <c r="C11">
        <v>64891925</v>
      </c>
      <c r="D11">
        <v>29477608</v>
      </c>
      <c r="E11">
        <v>1</v>
      </c>
      <c r="F11">
        <v>1</v>
      </c>
      <c r="G11">
        <v>1</v>
      </c>
      <c r="H11">
        <v>1</v>
      </c>
      <c r="I11" t="s">
        <v>229</v>
      </c>
      <c r="J11" t="s">
        <v>3</v>
      </c>
      <c r="K11" t="s">
        <v>230</v>
      </c>
      <c r="L11">
        <v>1369</v>
      </c>
      <c r="N11">
        <v>1013</v>
      </c>
      <c r="O11" t="s">
        <v>224</v>
      </c>
      <c r="P11" t="s">
        <v>224</v>
      </c>
      <c r="Q11">
        <v>1</v>
      </c>
      <c r="W11">
        <v>0</v>
      </c>
      <c r="X11">
        <v>2087786099</v>
      </c>
      <c r="Y11">
        <f t="shared" si="0"/>
        <v>3.2529600000000003</v>
      </c>
      <c r="AA11">
        <v>0</v>
      </c>
      <c r="AB11">
        <v>0</v>
      </c>
      <c r="AC11">
        <v>0</v>
      </c>
      <c r="AD11">
        <v>12.69</v>
      </c>
      <c r="AE11">
        <v>0</v>
      </c>
      <c r="AF11">
        <v>0</v>
      </c>
      <c r="AG11">
        <v>0</v>
      </c>
      <c r="AH11">
        <v>12.69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3.24</v>
      </c>
      <c r="AU11" t="s">
        <v>28</v>
      </c>
      <c r="AV11">
        <v>1</v>
      </c>
      <c r="AW11">
        <v>2</v>
      </c>
      <c r="AX11">
        <v>64891932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ROUND(AT11*Source!I32*AH11*AL11,0)</f>
        <v>41</v>
      </c>
      <c r="CV11">
        <f>ROUND(Y11*Source!I32,7)</f>
        <v>3.2529599999999999</v>
      </c>
      <c r="CW11">
        <v>0</v>
      </c>
      <c r="CX11">
        <f>ROUND(Y11*Source!I32,7)</f>
        <v>3.2529599999999999</v>
      </c>
      <c r="CY11">
        <f t="shared" si="1"/>
        <v>12.69</v>
      </c>
      <c r="CZ11">
        <f t="shared" si="2"/>
        <v>12.69</v>
      </c>
      <c r="DA11">
        <f t="shared" si="3"/>
        <v>1</v>
      </c>
      <c r="DB11">
        <f t="shared" si="4"/>
        <v>41.28</v>
      </c>
      <c r="DC11">
        <f t="shared" si="5"/>
        <v>0</v>
      </c>
      <c r="DD11" t="s">
        <v>3</v>
      </c>
      <c r="DE11" t="s">
        <v>3</v>
      </c>
      <c r="DF11">
        <f>ROUND(ROUND(AE11,0)*CX11,0)</f>
        <v>0</v>
      </c>
      <c r="DG11">
        <f>ROUND(ROUND(AF11,0)*CX11,0)</f>
        <v>0</v>
      </c>
      <c r="DH11">
        <f>ROUND(ROUND(AG11,0)*CX11,0)</f>
        <v>0</v>
      </c>
      <c r="DI11">
        <f>ROUND(ROUND(AH11,0)*CX11,0)</f>
        <v>42</v>
      </c>
      <c r="DJ11">
        <f t="shared" si="6"/>
        <v>42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64891563</v>
      </c>
      <c r="C12">
        <v>64891925</v>
      </c>
      <c r="D12">
        <v>29477609</v>
      </c>
      <c r="E12">
        <v>1</v>
      </c>
      <c r="F12">
        <v>1</v>
      </c>
      <c r="G12">
        <v>1</v>
      </c>
      <c r="H12">
        <v>1</v>
      </c>
      <c r="I12" t="s">
        <v>225</v>
      </c>
      <c r="J12" t="s">
        <v>3</v>
      </c>
      <c r="K12" t="s">
        <v>226</v>
      </c>
      <c r="L12">
        <v>1369</v>
      </c>
      <c r="N12">
        <v>1013</v>
      </c>
      <c r="O12" t="s">
        <v>224</v>
      </c>
      <c r="P12" t="s">
        <v>224</v>
      </c>
      <c r="Q12">
        <v>1</v>
      </c>
      <c r="W12">
        <v>0</v>
      </c>
      <c r="X12">
        <v>868395144</v>
      </c>
      <c r="Y12">
        <f t="shared" si="0"/>
        <v>3.2529600000000003</v>
      </c>
      <c r="AA12">
        <v>0</v>
      </c>
      <c r="AB12">
        <v>0</v>
      </c>
      <c r="AC12">
        <v>0</v>
      </c>
      <c r="AD12">
        <v>9.17</v>
      </c>
      <c r="AE12">
        <v>0</v>
      </c>
      <c r="AF12">
        <v>0</v>
      </c>
      <c r="AG12">
        <v>0</v>
      </c>
      <c r="AH12">
        <v>9.17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3.24</v>
      </c>
      <c r="AU12" t="s">
        <v>28</v>
      </c>
      <c r="AV12">
        <v>1</v>
      </c>
      <c r="AW12">
        <v>2</v>
      </c>
      <c r="AX12">
        <v>64891933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ROUND(AT12*Source!I32*AH12*AL12,0)</f>
        <v>30</v>
      </c>
      <c r="CV12">
        <f>ROUND(Y12*Source!I32,7)</f>
        <v>3.2529599999999999</v>
      </c>
      <c r="CW12">
        <v>0</v>
      </c>
      <c r="CX12">
        <f>ROUND(Y12*Source!I32,7)</f>
        <v>3.2529599999999999</v>
      </c>
      <c r="CY12">
        <f t="shared" si="1"/>
        <v>9.17</v>
      </c>
      <c r="CZ12">
        <f t="shared" si="2"/>
        <v>9.17</v>
      </c>
      <c r="DA12">
        <f t="shared" si="3"/>
        <v>1</v>
      </c>
      <c r="DB12">
        <f t="shared" si="4"/>
        <v>29.83</v>
      </c>
      <c r="DC12">
        <f t="shared" si="5"/>
        <v>0</v>
      </c>
      <c r="DD12" t="s">
        <v>3</v>
      </c>
      <c r="DE12" t="s">
        <v>3</v>
      </c>
      <c r="DF12">
        <f>ROUND(ROUND(AE12,0)*CX12,0)</f>
        <v>0</v>
      </c>
      <c r="DG12">
        <f>ROUND(ROUND(AF12,0)*CX12,0)</f>
        <v>0</v>
      </c>
      <c r="DH12">
        <f>ROUND(ROUND(AG12,0)*CX12,0)</f>
        <v>0</v>
      </c>
      <c r="DI12">
        <f>ROUND(ROUND(AH12,0)*CX12,0)</f>
        <v>29</v>
      </c>
      <c r="DJ12">
        <f t="shared" si="6"/>
        <v>29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64891566</v>
      </c>
      <c r="C13">
        <v>64891935</v>
      </c>
      <c r="D13">
        <v>29477607</v>
      </c>
      <c r="E13">
        <v>1</v>
      </c>
      <c r="F13">
        <v>1</v>
      </c>
      <c r="G13">
        <v>1</v>
      </c>
      <c r="H13">
        <v>1</v>
      </c>
      <c r="I13" t="s">
        <v>227</v>
      </c>
      <c r="J13" t="s">
        <v>3</v>
      </c>
      <c r="K13" t="s">
        <v>228</v>
      </c>
      <c r="L13">
        <v>1369</v>
      </c>
      <c r="N13">
        <v>1013</v>
      </c>
      <c r="O13" t="s">
        <v>224</v>
      </c>
      <c r="P13" t="s">
        <v>224</v>
      </c>
      <c r="Q13">
        <v>1</v>
      </c>
      <c r="W13">
        <v>0</v>
      </c>
      <c r="X13">
        <v>743550347</v>
      </c>
      <c r="Y13">
        <f t="shared" si="0"/>
        <v>4.8794400000000007</v>
      </c>
      <c r="AA13">
        <v>0</v>
      </c>
      <c r="AB13">
        <v>0</v>
      </c>
      <c r="AC13">
        <v>0</v>
      </c>
      <c r="AD13">
        <v>15.49</v>
      </c>
      <c r="AE13">
        <v>0</v>
      </c>
      <c r="AF13">
        <v>0</v>
      </c>
      <c r="AG13">
        <v>0</v>
      </c>
      <c r="AH13">
        <v>15.49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4.8600000000000003</v>
      </c>
      <c r="AU13" t="s">
        <v>43</v>
      </c>
      <c r="AV13">
        <v>1</v>
      </c>
      <c r="AW13">
        <v>2</v>
      </c>
      <c r="AX13">
        <v>64891940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ROUND(AT13*Source!I34*AH13*AL13,0)</f>
        <v>75</v>
      </c>
      <c r="CV13">
        <f>ROUND(Y13*Source!I34,7)</f>
        <v>4.8794399999999998</v>
      </c>
      <c r="CW13">
        <v>0</v>
      </c>
      <c r="CX13">
        <f>ROUND(Y13*Source!I34,7)</f>
        <v>4.8794399999999998</v>
      </c>
      <c r="CY13">
        <f t="shared" si="1"/>
        <v>15.49</v>
      </c>
      <c r="CZ13">
        <f t="shared" si="2"/>
        <v>15.49</v>
      </c>
      <c r="DA13">
        <f t="shared" si="3"/>
        <v>1</v>
      </c>
      <c r="DB13">
        <f t="shared" si="4"/>
        <v>75.58</v>
      </c>
      <c r="DC13">
        <f t="shared" si="5"/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75.58</v>
      </c>
      <c r="DJ13">
        <f t="shared" si="6"/>
        <v>75.58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64891566</v>
      </c>
      <c r="C14">
        <v>64891935</v>
      </c>
      <c r="D14">
        <v>29477658</v>
      </c>
      <c r="E14">
        <v>1</v>
      </c>
      <c r="F14">
        <v>1</v>
      </c>
      <c r="G14">
        <v>1</v>
      </c>
      <c r="H14">
        <v>1</v>
      </c>
      <c r="I14" t="s">
        <v>222</v>
      </c>
      <c r="J14" t="s">
        <v>3</v>
      </c>
      <c r="K14" t="s">
        <v>223</v>
      </c>
      <c r="L14">
        <v>1369</v>
      </c>
      <c r="N14">
        <v>1013</v>
      </c>
      <c r="O14" t="s">
        <v>224</v>
      </c>
      <c r="P14" t="s">
        <v>224</v>
      </c>
      <c r="Q14">
        <v>1</v>
      </c>
      <c r="W14">
        <v>0</v>
      </c>
      <c r="X14">
        <v>-1607602112</v>
      </c>
      <c r="Y14">
        <f t="shared" si="0"/>
        <v>4.8794400000000007</v>
      </c>
      <c r="AA14">
        <v>0</v>
      </c>
      <c r="AB14">
        <v>0</v>
      </c>
      <c r="AC14">
        <v>0</v>
      </c>
      <c r="AD14">
        <v>14.09</v>
      </c>
      <c r="AE14">
        <v>0</v>
      </c>
      <c r="AF14">
        <v>0</v>
      </c>
      <c r="AG14">
        <v>0</v>
      </c>
      <c r="AH14">
        <v>14.09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4.8600000000000003</v>
      </c>
      <c r="AU14" t="s">
        <v>43</v>
      </c>
      <c r="AV14">
        <v>1</v>
      </c>
      <c r="AW14">
        <v>2</v>
      </c>
      <c r="AX14">
        <v>64891941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ROUND(AT14*Source!I34*AH14*AL14,0)</f>
        <v>68</v>
      </c>
      <c r="CV14">
        <f>ROUND(Y14*Source!I34,7)</f>
        <v>4.8794399999999998</v>
      </c>
      <c r="CW14">
        <v>0</v>
      </c>
      <c r="CX14">
        <f>ROUND(Y14*Source!I34,7)</f>
        <v>4.8794399999999998</v>
      </c>
      <c r="CY14">
        <f t="shared" si="1"/>
        <v>14.09</v>
      </c>
      <c r="CZ14">
        <f t="shared" si="2"/>
        <v>14.09</v>
      </c>
      <c r="DA14">
        <f t="shared" si="3"/>
        <v>1</v>
      </c>
      <c r="DB14">
        <f t="shared" si="4"/>
        <v>68.75</v>
      </c>
      <c r="DC14">
        <f t="shared" si="5"/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>ROUND(ROUND(AH14,2)*CX14,2)</f>
        <v>68.75</v>
      </c>
      <c r="DJ14">
        <f t="shared" si="6"/>
        <v>68.75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64891566</v>
      </c>
      <c r="C15">
        <v>64891935</v>
      </c>
      <c r="D15">
        <v>29477608</v>
      </c>
      <c r="E15">
        <v>1</v>
      </c>
      <c r="F15">
        <v>1</v>
      </c>
      <c r="G15">
        <v>1</v>
      </c>
      <c r="H15">
        <v>1</v>
      </c>
      <c r="I15" t="s">
        <v>229</v>
      </c>
      <c r="J15" t="s">
        <v>3</v>
      </c>
      <c r="K15" t="s">
        <v>230</v>
      </c>
      <c r="L15">
        <v>1369</v>
      </c>
      <c r="N15">
        <v>1013</v>
      </c>
      <c r="O15" t="s">
        <v>224</v>
      </c>
      <c r="P15" t="s">
        <v>224</v>
      </c>
      <c r="Q15">
        <v>1</v>
      </c>
      <c r="W15">
        <v>0</v>
      </c>
      <c r="X15">
        <v>2087786099</v>
      </c>
      <c r="Y15">
        <f t="shared" si="0"/>
        <v>3.2529600000000003</v>
      </c>
      <c r="AA15">
        <v>0</v>
      </c>
      <c r="AB15">
        <v>0</v>
      </c>
      <c r="AC15">
        <v>0</v>
      </c>
      <c r="AD15">
        <v>12.69</v>
      </c>
      <c r="AE15">
        <v>0</v>
      </c>
      <c r="AF15">
        <v>0</v>
      </c>
      <c r="AG15">
        <v>0</v>
      </c>
      <c r="AH15">
        <v>12.69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3.24</v>
      </c>
      <c r="AU15" t="s">
        <v>43</v>
      </c>
      <c r="AV15">
        <v>1</v>
      </c>
      <c r="AW15">
        <v>2</v>
      </c>
      <c r="AX15">
        <v>64891942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ROUND(AT15*Source!I34*AH15*AL15,0)</f>
        <v>41</v>
      </c>
      <c r="CV15">
        <f>ROUND(Y15*Source!I34,7)</f>
        <v>3.2529599999999999</v>
      </c>
      <c r="CW15">
        <v>0</v>
      </c>
      <c r="CX15">
        <f>ROUND(Y15*Source!I34,7)</f>
        <v>3.2529599999999999</v>
      </c>
      <c r="CY15">
        <f t="shared" si="1"/>
        <v>12.69</v>
      </c>
      <c r="CZ15">
        <f t="shared" si="2"/>
        <v>12.69</v>
      </c>
      <c r="DA15">
        <f t="shared" si="3"/>
        <v>1</v>
      </c>
      <c r="DB15">
        <f t="shared" si="4"/>
        <v>41.28</v>
      </c>
      <c r="DC15">
        <f t="shared" si="5"/>
        <v>0</v>
      </c>
      <c r="DD15" t="s">
        <v>3</v>
      </c>
      <c r="DE15" t="s">
        <v>3</v>
      </c>
      <c r="DF15">
        <f>ROUND(ROUND(AE15,2)*CX15,2)</f>
        <v>0</v>
      </c>
      <c r="DG15">
        <f>ROUND(ROUND(AF15,2)*CX15,2)</f>
        <v>0</v>
      </c>
      <c r="DH15">
        <f>ROUND(ROUND(AG15,2)*CX15,2)</f>
        <v>0</v>
      </c>
      <c r="DI15">
        <f>ROUND(ROUND(AH15,2)*CX15,2)</f>
        <v>41.28</v>
      </c>
      <c r="DJ15">
        <f t="shared" si="6"/>
        <v>41.28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ROW(Source!A34)</f>
        <v>34</v>
      </c>
      <c r="B16">
        <v>64891566</v>
      </c>
      <c r="C16">
        <v>64891935</v>
      </c>
      <c r="D16">
        <v>29477609</v>
      </c>
      <c r="E16">
        <v>1</v>
      </c>
      <c r="F16">
        <v>1</v>
      </c>
      <c r="G16">
        <v>1</v>
      </c>
      <c r="H16">
        <v>1</v>
      </c>
      <c r="I16" t="s">
        <v>225</v>
      </c>
      <c r="J16" t="s">
        <v>3</v>
      </c>
      <c r="K16" t="s">
        <v>226</v>
      </c>
      <c r="L16">
        <v>1369</v>
      </c>
      <c r="N16">
        <v>1013</v>
      </c>
      <c r="O16" t="s">
        <v>224</v>
      </c>
      <c r="P16" t="s">
        <v>224</v>
      </c>
      <c r="Q16">
        <v>1</v>
      </c>
      <c r="W16">
        <v>0</v>
      </c>
      <c r="X16">
        <v>868395144</v>
      </c>
      <c r="Y16">
        <f t="shared" si="0"/>
        <v>3.2529600000000003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3.24</v>
      </c>
      <c r="AU16" t="s">
        <v>43</v>
      </c>
      <c r="AV16">
        <v>1</v>
      </c>
      <c r="AW16">
        <v>2</v>
      </c>
      <c r="AX16">
        <v>64891943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ROUND(AT16*Source!I34*AH16*AL16,0)</f>
        <v>30</v>
      </c>
      <c r="CV16">
        <f>ROUND(Y16*Source!I34,7)</f>
        <v>3.2529599999999999</v>
      </c>
      <c r="CW16">
        <v>0</v>
      </c>
      <c r="CX16">
        <f>ROUND(Y16*Source!I34,7)</f>
        <v>3.2529599999999999</v>
      </c>
      <c r="CY16">
        <f t="shared" si="1"/>
        <v>9.17</v>
      </c>
      <c r="CZ16">
        <f t="shared" si="2"/>
        <v>9.17</v>
      </c>
      <c r="DA16">
        <f t="shared" si="3"/>
        <v>1</v>
      </c>
      <c r="DB16">
        <f t="shared" si="4"/>
        <v>29.83</v>
      </c>
      <c r="DC16">
        <f t="shared" si="5"/>
        <v>0</v>
      </c>
      <c r="DD16" t="s">
        <v>3</v>
      </c>
      <c r="DE16" t="s">
        <v>3</v>
      </c>
      <c r="DF16">
        <f>ROUND(ROUND(AE16,2)*CX16,2)</f>
        <v>0</v>
      </c>
      <c r="DG16">
        <f>ROUND(ROUND(AF16,2)*CX16,2)</f>
        <v>0</v>
      </c>
      <c r="DH16">
        <f>ROUND(ROUND(AG16,2)*CX16,2)</f>
        <v>0</v>
      </c>
      <c r="DI16">
        <f>ROUND(ROUND(AH16,2)*CX16,2)</f>
        <v>29.83</v>
      </c>
      <c r="DJ16">
        <f t="shared" si="6"/>
        <v>29.83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64891563</v>
      </c>
      <c r="C17">
        <v>64891935</v>
      </c>
      <c r="D17">
        <v>29477607</v>
      </c>
      <c r="E17">
        <v>1</v>
      </c>
      <c r="F17">
        <v>1</v>
      </c>
      <c r="G17">
        <v>1</v>
      </c>
      <c r="H17">
        <v>1</v>
      </c>
      <c r="I17" t="s">
        <v>227</v>
      </c>
      <c r="J17" t="s">
        <v>3</v>
      </c>
      <c r="K17" t="s">
        <v>228</v>
      </c>
      <c r="L17">
        <v>1369</v>
      </c>
      <c r="N17">
        <v>1013</v>
      </c>
      <c r="O17" t="s">
        <v>224</v>
      </c>
      <c r="P17" t="s">
        <v>224</v>
      </c>
      <c r="Q17">
        <v>1</v>
      </c>
      <c r="W17">
        <v>0</v>
      </c>
      <c r="X17">
        <v>743550347</v>
      </c>
      <c r="Y17">
        <f t="shared" si="0"/>
        <v>4.8794400000000007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4.8600000000000003</v>
      </c>
      <c r="AU17" t="s">
        <v>43</v>
      </c>
      <c r="AV17">
        <v>1</v>
      </c>
      <c r="AW17">
        <v>2</v>
      </c>
      <c r="AX17">
        <v>64891940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ROUND(AT17*Source!I35*AH17*AL17,0)</f>
        <v>75</v>
      </c>
      <c r="CV17">
        <f>ROUND(Y17*Source!I35,7)</f>
        <v>4.8794399999999998</v>
      </c>
      <c r="CW17">
        <v>0</v>
      </c>
      <c r="CX17">
        <f>ROUND(Y17*Source!I35,7)</f>
        <v>4.8794399999999998</v>
      </c>
      <c r="CY17">
        <f t="shared" si="1"/>
        <v>15.49</v>
      </c>
      <c r="CZ17">
        <f t="shared" si="2"/>
        <v>15.49</v>
      </c>
      <c r="DA17">
        <f t="shared" si="3"/>
        <v>1</v>
      </c>
      <c r="DB17">
        <f t="shared" si="4"/>
        <v>75.58</v>
      </c>
      <c r="DC17">
        <f t="shared" si="5"/>
        <v>0</v>
      </c>
      <c r="DD17" t="s">
        <v>3</v>
      </c>
      <c r="DE17" t="s">
        <v>3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>ROUND(ROUND(AH17,0)*CX17,0)</f>
        <v>73</v>
      </c>
      <c r="DJ17">
        <f t="shared" si="6"/>
        <v>73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ROW(Source!A35)</f>
        <v>35</v>
      </c>
      <c r="B18">
        <v>64891563</v>
      </c>
      <c r="C18">
        <v>64891935</v>
      </c>
      <c r="D18">
        <v>29477658</v>
      </c>
      <c r="E18">
        <v>1</v>
      </c>
      <c r="F18">
        <v>1</v>
      </c>
      <c r="G18">
        <v>1</v>
      </c>
      <c r="H18">
        <v>1</v>
      </c>
      <c r="I18" t="s">
        <v>222</v>
      </c>
      <c r="J18" t="s">
        <v>3</v>
      </c>
      <c r="K18" t="s">
        <v>223</v>
      </c>
      <c r="L18">
        <v>1369</v>
      </c>
      <c r="N18">
        <v>1013</v>
      </c>
      <c r="O18" t="s">
        <v>224</v>
      </c>
      <c r="P18" t="s">
        <v>224</v>
      </c>
      <c r="Q18">
        <v>1</v>
      </c>
      <c r="W18">
        <v>0</v>
      </c>
      <c r="X18">
        <v>-1607602112</v>
      </c>
      <c r="Y18">
        <f t="shared" si="0"/>
        <v>4.8794400000000007</v>
      </c>
      <c r="AA18">
        <v>0</v>
      </c>
      <c r="AB18">
        <v>0</v>
      </c>
      <c r="AC18">
        <v>0</v>
      </c>
      <c r="AD18">
        <v>14.09</v>
      </c>
      <c r="AE18">
        <v>0</v>
      </c>
      <c r="AF18">
        <v>0</v>
      </c>
      <c r="AG18">
        <v>0</v>
      </c>
      <c r="AH18">
        <v>14.09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4.8600000000000003</v>
      </c>
      <c r="AU18" t="s">
        <v>43</v>
      </c>
      <c r="AV18">
        <v>1</v>
      </c>
      <c r="AW18">
        <v>2</v>
      </c>
      <c r="AX18">
        <v>64891941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ROUND(AT18*Source!I35*AH18*AL18,0)</f>
        <v>68</v>
      </c>
      <c r="CV18">
        <f>ROUND(Y18*Source!I35,7)</f>
        <v>4.8794399999999998</v>
      </c>
      <c r="CW18">
        <v>0</v>
      </c>
      <c r="CX18">
        <f>ROUND(Y18*Source!I35,7)</f>
        <v>4.8794399999999998</v>
      </c>
      <c r="CY18">
        <f t="shared" si="1"/>
        <v>14.09</v>
      </c>
      <c r="CZ18">
        <f t="shared" si="2"/>
        <v>14.09</v>
      </c>
      <c r="DA18">
        <f t="shared" si="3"/>
        <v>1</v>
      </c>
      <c r="DB18">
        <f t="shared" si="4"/>
        <v>68.75</v>
      </c>
      <c r="DC18">
        <f t="shared" si="5"/>
        <v>0</v>
      </c>
      <c r="DD18" t="s">
        <v>3</v>
      </c>
      <c r="DE18" t="s">
        <v>3</v>
      </c>
      <c r="DF18">
        <f>ROUND(ROUND(AE18,0)*CX18,0)</f>
        <v>0</v>
      </c>
      <c r="DG18">
        <f>ROUND(ROUND(AF18,0)*CX18,0)</f>
        <v>0</v>
      </c>
      <c r="DH18">
        <f>ROUND(ROUND(AG18,0)*CX18,0)</f>
        <v>0</v>
      </c>
      <c r="DI18">
        <f>ROUND(ROUND(AH18,0)*CX18,0)</f>
        <v>68</v>
      </c>
      <c r="DJ18">
        <f t="shared" si="6"/>
        <v>68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ROW(Source!A35)</f>
        <v>35</v>
      </c>
      <c r="B19">
        <v>64891563</v>
      </c>
      <c r="C19">
        <v>64891935</v>
      </c>
      <c r="D19">
        <v>29477608</v>
      </c>
      <c r="E19">
        <v>1</v>
      </c>
      <c r="F19">
        <v>1</v>
      </c>
      <c r="G19">
        <v>1</v>
      </c>
      <c r="H19">
        <v>1</v>
      </c>
      <c r="I19" t="s">
        <v>229</v>
      </c>
      <c r="J19" t="s">
        <v>3</v>
      </c>
      <c r="K19" t="s">
        <v>230</v>
      </c>
      <c r="L19">
        <v>1369</v>
      </c>
      <c r="N19">
        <v>1013</v>
      </c>
      <c r="O19" t="s">
        <v>224</v>
      </c>
      <c r="P19" t="s">
        <v>224</v>
      </c>
      <c r="Q19">
        <v>1</v>
      </c>
      <c r="W19">
        <v>0</v>
      </c>
      <c r="X19">
        <v>2087786099</v>
      </c>
      <c r="Y19">
        <f t="shared" si="0"/>
        <v>3.2529600000000003</v>
      </c>
      <c r="AA19">
        <v>0</v>
      </c>
      <c r="AB19">
        <v>0</v>
      </c>
      <c r="AC19">
        <v>0</v>
      </c>
      <c r="AD19">
        <v>12.69</v>
      </c>
      <c r="AE19">
        <v>0</v>
      </c>
      <c r="AF19">
        <v>0</v>
      </c>
      <c r="AG19">
        <v>0</v>
      </c>
      <c r="AH19">
        <v>12.69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3.24</v>
      </c>
      <c r="AU19" t="s">
        <v>43</v>
      </c>
      <c r="AV19">
        <v>1</v>
      </c>
      <c r="AW19">
        <v>2</v>
      </c>
      <c r="AX19">
        <v>64891942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ROUND(AT19*Source!I35*AH19*AL19,0)</f>
        <v>41</v>
      </c>
      <c r="CV19">
        <f>ROUND(Y19*Source!I35,7)</f>
        <v>3.2529599999999999</v>
      </c>
      <c r="CW19">
        <v>0</v>
      </c>
      <c r="CX19">
        <f>ROUND(Y19*Source!I35,7)</f>
        <v>3.2529599999999999</v>
      </c>
      <c r="CY19">
        <f t="shared" si="1"/>
        <v>12.69</v>
      </c>
      <c r="CZ19">
        <f t="shared" si="2"/>
        <v>12.69</v>
      </c>
      <c r="DA19">
        <f t="shared" si="3"/>
        <v>1</v>
      </c>
      <c r="DB19">
        <f t="shared" si="4"/>
        <v>41.28</v>
      </c>
      <c r="DC19">
        <f t="shared" si="5"/>
        <v>0</v>
      </c>
      <c r="DD19" t="s">
        <v>3</v>
      </c>
      <c r="DE19" t="s">
        <v>3</v>
      </c>
      <c r="DF19">
        <f>ROUND(ROUND(AE19,0)*CX19,0)</f>
        <v>0</v>
      </c>
      <c r="DG19">
        <f>ROUND(ROUND(AF19,0)*CX19,0)</f>
        <v>0</v>
      </c>
      <c r="DH19">
        <f>ROUND(ROUND(AG19,0)*CX19,0)</f>
        <v>0</v>
      </c>
      <c r="DI19">
        <f>ROUND(ROUND(AH19,0)*CX19,0)</f>
        <v>42</v>
      </c>
      <c r="DJ19">
        <f t="shared" si="6"/>
        <v>42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64891563</v>
      </c>
      <c r="C20">
        <v>64891935</v>
      </c>
      <c r="D20">
        <v>29477609</v>
      </c>
      <c r="E20">
        <v>1</v>
      </c>
      <c r="F20">
        <v>1</v>
      </c>
      <c r="G20">
        <v>1</v>
      </c>
      <c r="H20">
        <v>1</v>
      </c>
      <c r="I20" t="s">
        <v>225</v>
      </c>
      <c r="J20" t="s">
        <v>3</v>
      </c>
      <c r="K20" t="s">
        <v>226</v>
      </c>
      <c r="L20">
        <v>1369</v>
      </c>
      <c r="N20">
        <v>1013</v>
      </c>
      <c r="O20" t="s">
        <v>224</v>
      </c>
      <c r="P20" t="s">
        <v>224</v>
      </c>
      <c r="Q20">
        <v>1</v>
      </c>
      <c r="W20">
        <v>0</v>
      </c>
      <c r="X20">
        <v>868395144</v>
      </c>
      <c r="Y20">
        <f t="shared" si="0"/>
        <v>3.2529600000000003</v>
      </c>
      <c r="AA20">
        <v>0</v>
      </c>
      <c r="AB20">
        <v>0</v>
      </c>
      <c r="AC20">
        <v>0</v>
      </c>
      <c r="AD20">
        <v>9.17</v>
      </c>
      <c r="AE20">
        <v>0</v>
      </c>
      <c r="AF20">
        <v>0</v>
      </c>
      <c r="AG20">
        <v>0</v>
      </c>
      <c r="AH20">
        <v>9.17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3.24</v>
      </c>
      <c r="AU20" t="s">
        <v>43</v>
      </c>
      <c r="AV20">
        <v>1</v>
      </c>
      <c r="AW20">
        <v>2</v>
      </c>
      <c r="AX20">
        <v>64891943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ROUND(AT20*Source!I35*AH20*AL20,0)</f>
        <v>30</v>
      </c>
      <c r="CV20">
        <f>ROUND(Y20*Source!I35,7)</f>
        <v>3.2529599999999999</v>
      </c>
      <c r="CW20">
        <v>0</v>
      </c>
      <c r="CX20">
        <f>ROUND(Y20*Source!I35,7)</f>
        <v>3.2529599999999999</v>
      </c>
      <c r="CY20">
        <f t="shared" si="1"/>
        <v>9.17</v>
      </c>
      <c r="CZ20">
        <f t="shared" si="2"/>
        <v>9.17</v>
      </c>
      <c r="DA20">
        <f t="shared" si="3"/>
        <v>1</v>
      </c>
      <c r="DB20">
        <f t="shared" si="4"/>
        <v>29.83</v>
      </c>
      <c r="DC20">
        <f t="shared" si="5"/>
        <v>0</v>
      </c>
      <c r="DD20" t="s">
        <v>3</v>
      </c>
      <c r="DE20" t="s">
        <v>3</v>
      </c>
      <c r="DF20">
        <f>ROUND(ROUND(AE20,0)*CX20,0)</f>
        <v>0</v>
      </c>
      <c r="DG20">
        <f>ROUND(ROUND(AF20,0)*CX20,0)</f>
        <v>0</v>
      </c>
      <c r="DH20">
        <f>ROUND(ROUND(AG20,0)*CX20,0)</f>
        <v>0</v>
      </c>
      <c r="DI20">
        <f>ROUND(ROUND(AH20,0)*CX20,0)</f>
        <v>29</v>
      </c>
      <c r="DJ20">
        <f t="shared" si="6"/>
        <v>29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ROW(Source!A36)</f>
        <v>36</v>
      </c>
      <c r="B21">
        <v>64891566</v>
      </c>
      <c r="C21">
        <v>64891944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231</v>
      </c>
      <c r="J21" t="s">
        <v>3</v>
      </c>
      <c r="K21" t="s">
        <v>232</v>
      </c>
      <c r="L21">
        <v>1369</v>
      </c>
      <c r="N21">
        <v>1013</v>
      </c>
      <c r="O21" t="s">
        <v>224</v>
      </c>
      <c r="P21" t="s">
        <v>224</v>
      </c>
      <c r="Q21">
        <v>1</v>
      </c>
      <c r="W21">
        <v>0</v>
      </c>
      <c r="X21">
        <v>177969336</v>
      </c>
      <c r="Y21">
        <f t="shared" si="0"/>
        <v>6.5059200000000006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28</v>
      </c>
      <c r="AV21">
        <v>1</v>
      </c>
      <c r="AW21">
        <v>2</v>
      </c>
      <c r="AX21">
        <v>64891947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ROUND(AT21*Source!I36*AH21*AL21,0)</f>
        <v>1</v>
      </c>
      <c r="CV21">
        <f>ROUND(Y21*Source!I36,7)</f>
        <v>6.5059199999999998E-2</v>
      </c>
      <c r="CW21">
        <v>0</v>
      </c>
      <c r="CX21">
        <f>ROUND(Y21*Source!I36,7)</f>
        <v>6.5059199999999998E-2</v>
      </c>
      <c r="CY21">
        <f t="shared" si="1"/>
        <v>12.92</v>
      </c>
      <c r="CZ21">
        <f t="shared" si="2"/>
        <v>12.92</v>
      </c>
      <c r="DA21">
        <f t="shared" si="3"/>
        <v>1</v>
      </c>
      <c r="DB21">
        <f t="shared" si="4"/>
        <v>84.05</v>
      </c>
      <c r="DC21">
        <f t="shared" si="5"/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0.84</v>
      </c>
      <c r="DJ21">
        <f t="shared" si="6"/>
        <v>0.84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ROW(Source!A36)</f>
        <v>36</v>
      </c>
      <c r="B22">
        <v>64891566</v>
      </c>
      <c r="C22">
        <v>64891944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229</v>
      </c>
      <c r="J22" t="s">
        <v>3</v>
      </c>
      <c r="K22" t="s">
        <v>230</v>
      </c>
      <c r="L22">
        <v>1369</v>
      </c>
      <c r="N22">
        <v>1013</v>
      </c>
      <c r="O22" t="s">
        <v>224</v>
      </c>
      <c r="P22" t="s">
        <v>224</v>
      </c>
      <c r="Q22">
        <v>1</v>
      </c>
      <c r="W22">
        <v>0</v>
      </c>
      <c r="X22">
        <v>2087786099</v>
      </c>
      <c r="Y22">
        <f t="shared" si="0"/>
        <v>6.5059200000000006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28</v>
      </c>
      <c r="AV22">
        <v>1</v>
      </c>
      <c r="AW22">
        <v>2</v>
      </c>
      <c r="AX22">
        <v>64891948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ROUND(AT22*Source!I36*AH22*AL22,0)</f>
        <v>1</v>
      </c>
      <c r="CV22">
        <f>ROUND(Y22*Source!I36,7)</f>
        <v>6.5059199999999998E-2</v>
      </c>
      <c r="CW22">
        <v>0</v>
      </c>
      <c r="CX22">
        <f>ROUND(Y22*Source!I36,7)</f>
        <v>6.5059199999999998E-2</v>
      </c>
      <c r="CY22">
        <f t="shared" si="1"/>
        <v>12.69</v>
      </c>
      <c r="CZ22">
        <f t="shared" si="2"/>
        <v>12.69</v>
      </c>
      <c r="DA22">
        <f t="shared" si="3"/>
        <v>1</v>
      </c>
      <c r="DB22">
        <f t="shared" si="4"/>
        <v>82.56</v>
      </c>
      <c r="DC22">
        <f t="shared" si="5"/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>ROUND(ROUND(AH22,2)*CX22,2)</f>
        <v>0.83</v>
      </c>
      <c r="DJ22">
        <f t="shared" si="6"/>
        <v>0.83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ROW(Source!A37)</f>
        <v>37</v>
      </c>
      <c r="B23">
        <v>64891563</v>
      </c>
      <c r="C23">
        <v>64891944</v>
      </c>
      <c r="D23">
        <v>29478568</v>
      </c>
      <c r="E23">
        <v>1</v>
      </c>
      <c r="F23">
        <v>1</v>
      </c>
      <c r="G23">
        <v>1</v>
      </c>
      <c r="H23">
        <v>1</v>
      </c>
      <c r="I23" t="s">
        <v>231</v>
      </c>
      <c r="J23" t="s">
        <v>3</v>
      </c>
      <c r="K23" t="s">
        <v>232</v>
      </c>
      <c r="L23">
        <v>1369</v>
      </c>
      <c r="N23">
        <v>1013</v>
      </c>
      <c r="O23" t="s">
        <v>224</v>
      </c>
      <c r="P23" t="s">
        <v>224</v>
      </c>
      <c r="Q23">
        <v>1</v>
      </c>
      <c r="W23">
        <v>0</v>
      </c>
      <c r="X23">
        <v>177969336</v>
      </c>
      <c r="Y23">
        <f t="shared" si="0"/>
        <v>6.5059200000000006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6.48</v>
      </c>
      <c r="AU23" t="s">
        <v>28</v>
      </c>
      <c r="AV23">
        <v>1</v>
      </c>
      <c r="AW23">
        <v>2</v>
      </c>
      <c r="AX23">
        <v>64891947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ROUND(AT23*Source!I37*AH23*AL23,0)</f>
        <v>1</v>
      </c>
      <c r="CV23">
        <f>ROUND(Y23*Source!I37,7)</f>
        <v>6.5059199999999998E-2</v>
      </c>
      <c r="CW23">
        <v>0</v>
      </c>
      <c r="CX23">
        <f>ROUND(Y23*Source!I37,7)</f>
        <v>6.5059199999999998E-2</v>
      </c>
      <c r="CY23">
        <f t="shared" si="1"/>
        <v>12.92</v>
      </c>
      <c r="CZ23">
        <f t="shared" si="2"/>
        <v>12.92</v>
      </c>
      <c r="DA23">
        <f t="shared" si="3"/>
        <v>1</v>
      </c>
      <c r="DB23">
        <f t="shared" si="4"/>
        <v>84.05</v>
      </c>
      <c r="DC23">
        <f t="shared" si="5"/>
        <v>0</v>
      </c>
      <c r="DD23" t="s">
        <v>3</v>
      </c>
      <c r="DE23" t="s">
        <v>3</v>
      </c>
      <c r="DF23">
        <f>ROUND(ROUND(AE23,0)*CX23,0)</f>
        <v>0</v>
      </c>
      <c r="DG23">
        <f>ROUND(ROUND(AF23,0)*CX23,0)</f>
        <v>0</v>
      </c>
      <c r="DH23">
        <f>ROUND(ROUND(AG23,0)*CX23,0)</f>
        <v>0</v>
      </c>
      <c r="DI23">
        <f>ROUND(ROUND(AH23,0)*CX23,0)</f>
        <v>1</v>
      </c>
      <c r="DJ23">
        <f t="shared" si="6"/>
        <v>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64891563</v>
      </c>
      <c r="C24">
        <v>64891944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229</v>
      </c>
      <c r="J24" t="s">
        <v>3</v>
      </c>
      <c r="K24" t="s">
        <v>230</v>
      </c>
      <c r="L24">
        <v>1369</v>
      </c>
      <c r="N24">
        <v>1013</v>
      </c>
      <c r="O24" t="s">
        <v>224</v>
      </c>
      <c r="P24" t="s">
        <v>224</v>
      </c>
      <c r="Q24">
        <v>1</v>
      </c>
      <c r="W24">
        <v>0</v>
      </c>
      <c r="X24">
        <v>2087786099</v>
      </c>
      <c r="Y24">
        <f t="shared" si="0"/>
        <v>6.5059200000000006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6.48</v>
      </c>
      <c r="AU24" t="s">
        <v>28</v>
      </c>
      <c r="AV24">
        <v>1</v>
      </c>
      <c r="AW24">
        <v>2</v>
      </c>
      <c r="AX24">
        <v>64891948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ROUND(AT24*Source!I37*AH24*AL24,0)</f>
        <v>1</v>
      </c>
      <c r="CV24">
        <f>ROUND(Y24*Source!I37,7)</f>
        <v>6.5059199999999998E-2</v>
      </c>
      <c r="CW24">
        <v>0</v>
      </c>
      <c r="CX24">
        <f>ROUND(Y24*Source!I37,7)</f>
        <v>6.5059199999999998E-2</v>
      </c>
      <c r="CY24">
        <f t="shared" si="1"/>
        <v>12.69</v>
      </c>
      <c r="CZ24">
        <f t="shared" si="2"/>
        <v>12.69</v>
      </c>
      <c r="DA24">
        <f t="shared" si="3"/>
        <v>1</v>
      </c>
      <c r="DB24">
        <f t="shared" si="4"/>
        <v>82.56</v>
      </c>
      <c r="DC24">
        <f t="shared" si="5"/>
        <v>0</v>
      </c>
      <c r="DD24" t="s">
        <v>3</v>
      </c>
      <c r="DE24" t="s">
        <v>3</v>
      </c>
      <c r="DF24">
        <f>ROUND(ROUND(AE24,0)*CX24,0)</f>
        <v>0</v>
      </c>
      <c r="DG24">
        <f>ROUND(ROUND(AF24,0)*CX24,0)</f>
        <v>0</v>
      </c>
      <c r="DH24">
        <f>ROUND(ROUND(AG24,0)*CX24,0)</f>
        <v>0</v>
      </c>
      <c r="DI24">
        <f>ROUND(ROUND(AH24,0)*CX24,0)</f>
        <v>1</v>
      </c>
      <c r="DJ24">
        <f t="shared" si="6"/>
        <v>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ROW(Source!A38)</f>
        <v>38</v>
      </c>
      <c r="B25">
        <v>64891566</v>
      </c>
      <c r="C25">
        <v>64891949</v>
      </c>
      <c r="D25">
        <v>29477606</v>
      </c>
      <c r="E25">
        <v>1</v>
      </c>
      <c r="F25">
        <v>1</v>
      </c>
      <c r="G25">
        <v>1</v>
      </c>
      <c r="H25">
        <v>1</v>
      </c>
      <c r="I25" t="s">
        <v>233</v>
      </c>
      <c r="J25" t="s">
        <v>3</v>
      </c>
      <c r="K25" t="s">
        <v>234</v>
      </c>
      <c r="L25">
        <v>1369</v>
      </c>
      <c r="N25">
        <v>1013</v>
      </c>
      <c r="O25" t="s">
        <v>224</v>
      </c>
      <c r="P25" t="s">
        <v>224</v>
      </c>
      <c r="Q25">
        <v>1</v>
      </c>
      <c r="W25">
        <v>0</v>
      </c>
      <c r="X25">
        <v>-1750091588</v>
      </c>
      <c r="Y25">
        <f t="shared" si="0"/>
        <v>0.65260000000000007</v>
      </c>
      <c r="AA25">
        <v>0</v>
      </c>
      <c r="AB25">
        <v>0</v>
      </c>
      <c r="AC25">
        <v>0</v>
      </c>
      <c r="AD25">
        <v>11.09</v>
      </c>
      <c r="AE25">
        <v>0</v>
      </c>
      <c r="AF25">
        <v>0</v>
      </c>
      <c r="AG25">
        <v>0</v>
      </c>
      <c r="AH25">
        <v>11.09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0.65</v>
      </c>
      <c r="AU25" t="s">
        <v>28</v>
      </c>
      <c r="AV25">
        <v>1</v>
      </c>
      <c r="AW25">
        <v>2</v>
      </c>
      <c r="AX25">
        <v>64891952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ROUND(AT25*Source!I38*AH25*AL25,0)</f>
        <v>7</v>
      </c>
      <c r="CV25">
        <f>ROUND(Y25*Source!I38,7)</f>
        <v>0.65259999999999996</v>
      </c>
      <c r="CW25">
        <v>0</v>
      </c>
      <c r="CX25">
        <f>ROUND(Y25*Source!I38,7)</f>
        <v>0.65259999999999996</v>
      </c>
      <c r="CY25">
        <f t="shared" si="1"/>
        <v>11.09</v>
      </c>
      <c r="CZ25">
        <f t="shared" si="2"/>
        <v>11.09</v>
      </c>
      <c r="DA25">
        <f t="shared" si="3"/>
        <v>1</v>
      </c>
      <c r="DB25">
        <f t="shared" si="4"/>
        <v>7.24</v>
      </c>
      <c r="DC25">
        <f t="shared" si="5"/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>ROUND(ROUND(AH25,2)*CX25,2)</f>
        <v>7.24</v>
      </c>
      <c r="DJ25">
        <f t="shared" si="6"/>
        <v>7.24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ROW(Source!A38)</f>
        <v>38</v>
      </c>
      <c r="B26">
        <v>64891566</v>
      </c>
      <c r="C26">
        <v>64891949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229</v>
      </c>
      <c r="J26" t="s">
        <v>3</v>
      </c>
      <c r="K26" t="s">
        <v>230</v>
      </c>
      <c r="L26">
        <v>1369</v>
      </c>
      <c r="N26">
        <v>1013</v>
      </c>
      <c r="O26" t="s">
        <v>224</v>
      </c>
      <c r="P26" t="s">
        <v>224</v>
      </c>
      <c r="Q26">
        <v>1</v>
      </c>
      <c r="W26">
        <v>0</v>
      </c>
      <c r="X26">
        <v>2087786099</v>
      </c>
      <c r="Y26">
        <f t="shared" si="0"/>
        <v>0.97387999999999997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0.97</v>
      </c>
      <c r="AU26" t="s">
        <v>28</v>
      </c>
      <c r="AV26">
        <v>1</v>
      </c>
      <c r="AW26">
        <v>2</v>
      </c>
      <c r="AX26">
        <v>64891953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ROUND(AT26*Source!I38*AH26*AL26,0)</f>
        <v>12</v>
      </c>
      <c r="CV26">
        <f>ROUND(Y26*Source!I38,7)</f>
        <v>0.97387999999999997</v>
      </c>
      <c r="CW26">
        <v>0</v>
      </c>
      <c r="CX26">
        <f>ROUND(Y26*Source!I38,7)</f>
        <v>0.97387999999999997</v>
      </c>
      <c r="CY26">
        <f t="shared" si="1"/>
        <v>12.69</v>
      </c>
      <c r="CZ26">
        <f t="shared" si="2"/>
        <v>12.69</v>
      </c>
      <c r="DA26">
        <f t="shared" si="3"/>
        <v>1</v>
      </c>
      <c r="DB26">
        <f t="shared" si="4"/>
        <v>12.36</v>
      </c>
      <c r="DC26">
        <f t="shared" si="5"/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>ROUND(ROUND(AH26,2)*CX26,2)</f>
        <v>12.36</v>
      </c>
      <c r="DJ26">
        <f t="shared" si="6"/>
        <v>12.36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64891563</v>
      </c>
      <c r="C27">
        <v>64891949</v>
      </c>
      <c r="D27">
        <v>29477606</v>
      </c>
      <c r="E27">
        <v>1</v>
      </c>
      <c r="F27">
        <v>1</v>
      </c>
      <c r="G27">
        <v>1</v>
      </c>
      <c r="H27">
        <v>1</v>
      </c>
      <c r="I27" t="s">
        <v>233</v>
      </c>
      <c r="J27" t="s">
        <v>3</v>
      </c>
      <c r="K27" t="s">
        <v>234</v>
      </c>
      <c r="L27">
        <v>1369</v>
      </c>
      <c r="N27">
        <v>1013</v>
      </c>
      <c r="O27" t="s">
        <v>224</v>
      </c>
      <c r="P27" t="s">
        <v>224</v>
      </c>
      <c r="Q27">
        <v>1</v>
      </c>
      <c r="W27">
        <v>0</v>
      </c>
      <c r="X27">
        <v>-1750091588</v>
      </c>
      <c r="Y27">
        <f t="shared" si="0"/>
        <v>0.65260000000000007</v>
      </c>
      <c r="AA27">
        <v>0</v>
      </c>
      <c r="AB27">
        <v>0</v>
      </c>
      <c r="AC27">
        <v>0</v>
      </c>
      <c r="AD27">
        <v>11.09</v>
      </c>
      <c r="AE27">
        <v>0</v>
      </c>
      <c r="AF27">
        <v>0</v>
      </c>
      <c r="AG27">
        <v>0</v>
      </c>
      <c r="AH27">
        <v>11.09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0.65</v>
      </c>
      <c r="AU27" t="s">
        <v>28</v>
      </c>
      <c r="AV27">
        <v>1</v>
      </c>
      <c r="AW27">
        <v>2</v>
      </c>
      <c r="AX27">
        <v>64891952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ROUND(AT27*Source!I39*AH27*AL27,0)</f>
        <v>7</v>
      </c>
      <c r="CV27">
        <f>ROUND(Y27*Source!I39,7)</f>
        <v>0.65259999999999996</v>
      </c>
      <c r="CW27">
        <v>0</v>
      </c>
      <c r="CX27">
        <f>ROUND(Y27*Source!I39,7)</f>
        <v>0.65259999999999996</v>
      </c>
      <c r="CY27">
        <f t="shared" si="1"/>
        <v>11.09</v>
      </c>
      <c r="CZ27">
        <f t="shared" si="2"/>
        <v>11.09</v>
      </c>
      <c r="DA27">
        <f t="shared" si="3"/>
        <v>1</v>
      </c>
      <c r="DB27">
        <f t="shared" si="4"/>
        <v>7.24</v>
      </c>
      <c r="DC27">
        <f t="shared" si="5"/>
        <v>0</v>
      </c>
      <c r="DD27" t="s">
        <v>3</v>
      </c>
      <c r="DE27" t="s">
        <v>3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ROUND(ROUND(AH27,0)*CX27,0)</f>
        <v>7</v>
      </c>
      <c r="DJ27">
        <f t="shared" si="6"/>
        <v>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ROW(Source!A39)</f>
        <v>39</v>
      </c>
      <c r="B28">
        <v>64891563</v>
      </c>
      <c r="C28">
        <v>64891949</v>
      </c>
      <c r="D28">
        <v>29477608</v>
      </c>
      <c r="E28">
        <v>1</v>
      </c>
      <c r="F28">
        <v>1</v>
      </c>
      <c r="G28">
        <v>1</v>
      </c>
      <c r="H28">
        <v>1</v>
      </c>
      <c r="I28" t="s">
        <v>229</v>
      </c>
      <c r="J28" t="s">
        <v>3</v>
      </c>
      <c r="K28" t="s">
        <v>230</v>
      </c>
      <c r="L28">
        <v>1369</v>
      </c>
      <c r="N28">
        <v>1013</v>
      </c>
      <c r="O28" t="s">
        <v>224</v>
      </c>
      <c r="P28" t="s">
        <v>224</v>
      </c>
      <c r="Q28">
        <v>1</v>
      </c>
      <c r="W28">
        <v>0</v>
      </c>
      <c r="X28">
        <v>2087786099</v>
      </c>
      <c r="Y28">
        <f t="shared" si="0"/>
        <v>0.97387999999999997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0.97</v>
      </c>
      <c r="AU28" t="s">
        <v>28</v>
      </c>
      <c r="AV28">
        <v>1</v>
      </c>
      <c r="AW28">
        <v>2</v>
      </c>
      <c r="AX28">
        <v>64891953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ROUND(AT28*Source!I39*AH28*AL28,0)</f>
        <v>12</v>
      </c>
      <c r="CV28">
        <f>ROUND(Y28*Source!I39,7)</f>
        <v>0.97387999999999997</v>
      </c>
      <c r="CW28">
        <v>0</v>
      </c>
      <c r="CX28">
        <f>ROUND(Y28*Source!I39,7)</f>
        <v>0.97387999999999997</v>
      </c>
      <c r="CY28">
        <f t="shared" si="1"/>
        <v>12.69</v>
      </c>
      <c r="CZ28">
        <f t="shared" si="2"/>
        <v>12.69</v>
      </c>
      <c r="DA28">
        <f t="shared" si="3"/>
        <v>1</v>
      </c>
      <c r="DB28">
        <f t="shared" si="4"/>
        <v>12.36</v>
      </c>
      <c r="DC28">
        <f t="shared" si="5"/>
        <v>0</v>
      </c>
      <c r="DD28" t="s">
        <v>3</v>
      </c>
      <c r="DE28" t="s">
        <v>3</v>
      </c>
      <c r="DF28">
        <f>ROUND(ROUND(AE28,0)*CX28,0)</f>
        <v>0</v>
      </c>
      <c r="DG28">
        <f>ROUND(ROUND(AF28,0)*CX28,0)</f>
        <v>0</v>
      </c>
      <c r="DH28">
        <f>ROUND(ROUND(AG28,0)*CX28,0)</f>
        <v>0</v>
      </c>
      <c r="DI28">
        <f>ROUND(ROUND(AH28,0)*CX28,0)</f>
        <v>13</v>
      </c>
      <c r="DJ28">
        <f t="shared" si="6"/>
        <v>13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64891566</v>
      </c>
      <c r="C29">
        <v>64891954</v>
      </c>
      <c r="D29">
        <v>29477854</v>
      </c>
      <c r="E29">
        <v>1</v>
      </c>
      <c r="F29">
        <v>1</v>
      </c>
      <c r="G29">
        <v>1</v>
      </c>
      <c r="H29">
        <v>1</v>
      </c>
      <c r="I29" t="s">
        <v>235</v>
      </c>
      <c r="J29" t="s">
        <v>3</v>
      </c>
      <c r="K29" t="s">
        <v>236</v>
      </c>
      <c r="L29">
        <v>1369</v>
      </c>
      <c r="N29">
        <v>1013</v>
      </c>
      <c r="O29" t="s">
        <v>224</v>
      </c>
      <c r="P29" t="s">
        <v>224</v>
      </c>
      <c r="Q29">
        <v>1</v>
      </c>
      <c r="W29">
        <v>0</v>
      </c>
      <c r="X29">
        <v>1377046079</v>
      </c>
      <c r="Y29">
        <f t="shared" si="0"/>
        <v>1.1545999999999998</v>
      </c>
      <c r="AA29">
        <v>0</v>
      </c>
      <c r="AB29">
        <v>0</v>
      </c>
      <c r="AC29">
        <v>0</v>
      </c>
      <c r="AD29">
        <v>9.6199999999999992</v>
      </c>
      <c r="AE29">
        <v>0</v>
      </c>
      <c r="AF29">
        <v>0</v>
      </c>
      <c r="AG29">
        <v>0</v>
      </c>
      <c r="AH29">
        <v>9.6199999999999992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1.1499999999999999</v>
      </c>
      <c r="AU29" t="s">
        <v>28</v>
      </c>
      <c r="AV29">
        <v>1</v>
      </c>
      <c r="AW29">
        <v>2</v>
      </c>
      <c r="AX29">
        <v>64891957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ROUND(AT29*Source!I40*AH29*AL29,0)</f>
        <v>11</v>
      </c>
      <c r="CV29">
        <f>ROUND(Y29*Source!I40,7)</f>
        <v>1.1546000000000001</v>
      </c>
      <c r="CW29">
        <v>0</v>
      </c>
      <c r="CX29">
        <f>ROUND(Y29*Source!I40,7)</f>
        <v>1.1546000000000001</v>
      </c>
      <c r="CY29">
        <f t="shared" si="1"/>
        <v>9.6199999999999992</v>
      </c>
      <c r="CZ29">
        <f t="shared" si="2"/>
        <v>9.6199999999999992</v>
      </c>
      <c r="DA29">
        <f t="shared" si="3"/>
        <v>1</v>
      </c>
      <c r="DB29">
        <f t="shared" si="4"/>
        <v>11.1</v>
      </c>
      <c r="DC29">
        <f t="shared" si="5"/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ROUND(ROUND(AG29,2)*CX29,2)</f>
        <v>0</v>
      </c>
      <c r="DI29">
        <f>ROUND(ROUND(AH29,2)*CX29,2)</f>
        <v>11.11</v>
      </c>
      <c r="DJ29">
        <f t="shared" si="6"/>
        <v>11.11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64891566</v>
      </c>
      <c r="C30">
        <v>64891954</v>
      </c>
      <c r="D30">
        <v>29477608</v>
      </c>
      <c r="E30">
        <v>1</v>
      </c>
      <c r="F30">
        <v>1</v>
      </c>
      <c r="G30">
        <v>1</v>
      </c>
      <c r="H30">
        <v>1</v>
      </c>
      <c r="I30" t="s">
        <v>229</v>
      </c>
      <c r="J30" t="s">
        <v>3</v>
      </c>
      <c r="K30" t="s">
        <v>230</v>
      </c>
      <c r="L30">
        <v>1369</v>
      </c>
      <c r="N30">
        <v>1013</v>
      </c>
      <c r="O30" t="s">
        <v>224</v>
      </c>
      <c r="P30" t="s">
        <v>224</v>
      </c>
      <c r="Q30">
        <v>1</v>
      </c>
      <c r="W30">
        <v>0</v>
      </c>
      <c r="X30">
        <v>2087786099</v>
      </c>
      <c r="Y30">
        <f t="shared" si="0"/>
        <v>1.73692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1.73</v>
      </c>
      <c r="AU30" t="s">
        <v>28</v>
      </c>
      <c r="AV30">
        <v>1</v>
      </c>
      <c r="AW30">
        <v>2</v>
      </c>
      <c r="AX30">
        <v>64891958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ROUND(AT30*Source!I40*AH30*AL30,0)</f>
        <v>22</v>
      </c>
      <c r="CV30">
        <f>ROUND(Y30*Source!I40,7)</f>
        <v>1.73692</v>
      </c>
      <c r="CW30">
        <v>0</v>
      </c>
      <c r="CX30">
        <f>ROUND(Y30*Source!I40,7)</f>
        <v>1.73692</v>
      </c>
      <c r="CY30">
        <f t="shared" si="1"/>
        <v>12.69</v>
      </c>
      <c r="CZ30">
        <f t="shared" si="2"/>
        <v>12.69</v>
      </c>
      <c r="DA30">
        <f t="shared" si="3"/>
        <v>1</v>
      </c>
      <c r="DB30">
        <f t="shared" si="4"/>
        <v>22.04</v>
      </c>
      <c r="DC30">
        <f t="shared" si="5"/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>ROUND(ROUND(AH30,2)*CX30,2)</f>
        <v>22.04</v>
      </c>
      <c r="DJ30">
        <f t="shared" si="6"/>
        <v>22.04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ROW(Source!A41)</f>
        <v>41</v>
      </c>
      <c r="B31">
        <v>64891563</v>
      </c>
      <c r="C31">
        <v>64891954</v>
      </c>
      <c r="D31">
        <v>29477854</v>
      </c>
      <c r="E31">
        <v>1</v>
      </c>
      <c r="F31">
        <v>1</v>
      </c>
      <c r="G31">
        <v>1</v>
      </c>
      <c r="H31">
        <v>1</v>
      </c>
      <c r="I31" t="s">
        <v>235</v>
      </c>
      <c r="J31" t="s">
        <v>3</v>
      </c>
      <c r="K31" t="s">
        <v>236</v>
      </c>
      <c r="L31">
        <v>1369</v>
      </c>
      <c r="N31">
        <v>1013</v>
      </c>
      <c r="O31" t="s">
        <v>224</v>
      </c>
      <c r="P31" t="s">
        <v>224</v>
      </c>
      <c r="Q31">
        <v>1</v>
      </c>
      <c r="W31">
        <v>0</v>
      </c>
      <c r="X31">
        <v>1377046079</v>
      </c>
      <c r="Y31">
        <f t="shared" si="0"/>
        <v>1.1545999999999998</v>
      </c>
      <c r="AA31">
        <v>0</v>
      </c>
      <c r="AB31">
        <v>0</v>
      </c>
      <c r="AC31">
        <v>0</v>
      </c>
      <c r="AD31">
        <v>9.6199999999999992</v>
      </c>
      <c r="AE31">
        <v>0</v>
      </c>
      <c r="AF31">
        <v>0</v>
      </c>
      <c r="AG31">
        <v>0</v>
      </c>
      <c r="AH31">
        <v>9.6199999999999992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1.1499999999999999</v>
      </c>
      <c r="AU31" t="s">
        <v>28</v>
      </c>
      <c r="AV31">
        <v>1</v>
      </c>
      <c r="AW31">
        <v>2</v>
      </c>
      <c r="AX31">
        <v>64891957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ROUND(AT31*Source!I41*AH31*AL31,0)</f>
        <v>11</v>
      </c>
      <c r="CV31">
        <f>ROUND(Y31*Source!I41,7)</f>
        <v>1.1546000000000001</v>
      </c>
      <c r="CW31">
        <v>0</v>
      </c>
      <c r="CX31">
        <f>ROUND(Y31*Source!I41,7)</f>
        <v>1.1546000000000001</v>
      </c>
      <c r="CY31">
        <f t="shared" si="1"/>
        <v>9.6199999999999992</v>
      </c>
      <c r="CZ31">
        <f t="shared" si="2"/>
        <v>9.6199999999999992</v>
      </c>
      <c r="DA31">
        <f t="shared" si="3"/>
        <v>1</v>
      </c>
      <c r="DB31">
        <f t="shared" si="4"/>
        <v>11.1</v>
      </c>
      <c r="DC31">
        <f t="shared" si="5"/>
        <v>0</v>
      </c>
      <c r="DD31" t="s">
        <v>3</v>
      </c>
      <c r="DE31" t="s">
        <v>3</v>
      </c>
      <c r="DF31">
        <f>ROUND(ROUND(AE31,0)*CX31,0)</f>
        <v>0</v>
      </c>
      <c r="DG31">
        <f>ROUND(ROUND(AF31,0)*CX31,0)</f>
        <v>0</v>
      </c>
      <c r="DH31">
        <f>ROUND(ROUND(AG31,0)*CX31,0)</f>
        <v>0</v>
      </c>
      <c r="DI31">
        <f>ROUND(ROUND(AH31,0)*CX31,0)</f>
        <v>12</v>
      </c>
      <c r="DJ31">
        <f t="shared" si="6"/>
        <v>12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ROW(Source!A41)</f>
        <v>41</v>
      </c>
      <c r="B32">
        <v>64891563</v>
      </c>
      <c r="C32">
        <v>64891954</v>
      </c>
      <c r="D32">
        <v>29477608</v>
      </c>
      <c r="E32">
        <v>1</v>
      </c>
      <c r="F32">
        <v>1</v>
      </c>
      <c r="G32">
        <v>1</v>
      </c>
      <c r="H32">
        <v>1</v>
      </c>
      <c r="I32" t="s">
        <v>229</v>
      </c>
      <c r="J32" t="s">
        <v>3</v>
      </c>
      <c r="K32" t="s">
        <v>230</v>
      </c>
      <c r="L32">
        <v>1369</v>
      </c>
      <c r="N32">
        <v>1013</v>
      </c>
      <c r="O32" t="s">
        <v>224</v>
      </c>
      <c r="P32" t="s">
        <v>224</v>
      </c>
      <c r="Q32">
        <v>1</v>
      </c>
      <c r="W32">
        <v>0</v>
      </c>
      <c r="X32">
        <v>2087786099</v>
      </c>
      <c r="Y32">
        <f t="shared" si="0"/>
        <v>1.73692</v>
      </c>
      <c r="AA32">
        <v>0</v>
      </c>
      <c r="AB32">
        <v>0</v>
      </c>
      <c r="AC32">
        <v>0</v>
      </c>
      <c r="AD32">
        <v>12.69</v>
      </c>
      <c r="AE32">
        <v>0</v>
      </c>
      <c r="AF32">
        <v>0</v>
      </c>
      <c r="AG32">
        <v>0</v>
      </c>
      <c r="AH32">
        <v>12.69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1.73</v>
      </c>
      <c r="AU32" t="s">
        <v>28</v>
      </c>
      <c r="AV32">
        <v>1</v>
      </c>
      <c r="AW32">
        <v>2</v>
      </c>
      <c r="AX32">
        <v>64891958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ROUND(AT32*Source!I41*AH32*AL32,0)</f>
        <v>22</v>
      </c>
      <c r="CV32">
        <f>ROUND(Y32*Source!I41,7)</f>
        <v>1.73692</v>
      </c>
      <c r="CW32">
        <v>0</v>
      </c>
      <c r="CX32">
        <f>ROUND(Y32*Source!I41,7)</f>
        <v>1.73692</v>
      </c>
      <c r="CY32">
        <f t="shared" si="1"/>
        <v>12.69</v>
      </c>
      <c r="CZ32">
        <f t="shared" si="2"/>
        <v>12.69</v>
      </c>
      <c r="DA32">
        <f t="shared" si="3"/>
        <v>1</v>
      </c>
      <c r="DB32">
        <f t="shared" si="4"/>
        <v>22.04</v>
      </c>
      <c r="DC32">
        <f t="shared" si="5"/>
        <v>0</v>
      </c>
      <c r="DD32" t="s">
        <v>3</v>
      </c>
      <c r="DE32" t="s">
        <v>3</v>
      </c>
      <c r="DF32">
        <f>ROUND(ROUND(AE32,0)*CX32,0)</f>
        <v>0</v>
      </c>
      <c r="DG32">
        <f>ROUND(ROUND(AF32,0)*CX32,0)</f>
        <v>0</v>
      </c>
      <c r="DH32">
        <f>ROUND(ROUND(AG32,0)*CX32,0)</f>
        <v>0</v>
      </c>
      <c r="DI32">
        <f>ROUND(ROUND(AH32,0)*CX32,0)</f>
        <v>23</v>
      </c>
      <c r="DJ32">
        <f t="shared" si="6"/>
        <v>23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ROW(Source!A42)</f>
        <v>42</v>
      </c>
      <c r="B33">
        <v>64891566</v>
      </c>
      <c r="C33">
        <v>64891959</v>
      </c>
      <c r="D33">
        <v>29478568</v>
      </c>
      <c r="E33">
        <v>1</v>
      </c>
      <c r="F33">
        <v>1</v>
      </c>
      <c r="G33">
        <v>1</v>
      </c>
      <c r="H33">
        <v>1</v>
      </c>
      <c r="I33" t="s">
        <v>231</v>
      </c>
      <c r="J33" t="s">
        <v>3</v>
      </c>
      <c r="K33" t="s">
        <v>232</v>
      </c>
      <c r="L33">
        <v>1369</v>
      </c>
      <c r="N33">
        <v>1013</v>
      </c>
      <c r="O33" t="s">
        <v>224</v>
      </c>
      <c r="P33" t="s">
        <v>224</v>
      </c>
      <c r="Q33">
        <v>1</v>
      </c>
      <c r="W33">
        <v>0</v>
      </c>
      <c r="X33">
        <v>177969336</v>
      </c>
      <c r="Y33">
        <f>(AT33*ROUND(((0.3+1)*0.8),7))</f>
        <v>0.63439999999999996</v>
      </c>
      <c r="AA33">
        <v>0</v>
      </c>
      <c r="AB33">
        <v>0</v>
      </c>
      <c r="AC33">
        <v>0</v>
      </c>
      <c r="AD33">
        <v>12.92</v>
      </c>
      <c r="AE33">
        <v>0</v>
      </c>
      <c r="AF33">
        <v>0</v>
      </c>
      <c r="AG33">
        <v>0</v>
      </c>
      <c r="AH33">
        <v>12.92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0.61</v>
      </c>
      <c r="AU33" t="s">
        <v>65</v>
      </c>
      <c r="AV33">
        <v>1</v>
      </c>
      <c r="AW33">
        <v>2</v>
      </c>
      <c r="AX33">
        <v>64891962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ROUND(AT33*Source!I42*AH33*AL33,0)</f>
        <v>8</v>
      </c>
      <c r="CV33">
        <f>ROUND(Y33*Source!I42,7)</f>
        <v>0.63439999999999996</v>
      </c>
      <c r="CW33">
        <v>0</v>
      </c>
      <c r="CX33">
        <f>ROUND(Y33*Source!I42,7)</f>
        <v>0.63439999999999996</v>
      </c>
      <c r="CY33">
        <f t="shared" ref="CY33:CY68" si="7">AD33</f>
        <v>12.92</v>
      </c>
      <c r="CZ33">
        <f t="shared" ref="CZ33:CZ68" si="8">AH33</f>
        <v>12.92</v>
      </c>
      <c r="DA33">
        <f t="shared" ref="DA33:DA68" si="9">AL33</f>
        <v>1</v>
      </c>
      <c r="DB33">
        <f>ROUND((ROUND(AT33*CZ33,2)*ROUND(((0.3+1)*0.8),7)),2)</f>
        <v>8.1999999999999993</v>
      </c>
      <c r="DC33">
        <f>ROUND((ROUND(AT33*AG33,2)*ROUND(((0.3+1)*0.8),7)),2)</f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ROUND(ROUND(AH33,2)*CX33,2)</f>
        <v>8.1999999999999993</v>
      </c>
      <c r="DJ33">
        <f t="shared" ref="DJ33:DJ64" si="10">DI33</f>
        <v>8.1999999999999993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ROW(Source!A42)</f>
        <v>42</v>
      </c>
      <c r="B34">
        <v>64891566</v>
      </c>
      <c r="C34">
        <v>64891959</v>
      </c>
      <c r="D34">
        <v>29477608</v>
      </c>
      <c r="E34">
        <v>1</v>
      </c>
      <c r="F34">
        <v>1</v>
      </c>
      <c r="G34">
        <v>1</v>
      </c>
      <c r="H34">
        <v>1</v>
      </c>
      <c r="I34" t="s">
        <v>229</v>
      </c>
      <c r="J34" t="s">
        <v>3</v>
      </c>
      <c r="K34" t="s">
        <v>230</v>
      </c>
      <c r="L34">
        <v>1369</v>
      </c>
      <c r="N34">
        <v>1013</v>
      </c>
      <c r="O34" t="s">
        <v>224</v>
      </c>
      <c r="P34" t="s">
        <v>224</v>
      </c>
      <c r="Q34">
        <v>1</v>
      </c>
      <c r="W34">
        <v>0</v>
      </c>
      <c r="X34">
        <v>2087786099</v>
      </c>
      <c r="Y34">
        <f>(AT34*ROUND(((0.3+1)*0.8),7))</f>
        <v>0.63439999999999996</v>
      </c>
      <c r="AA34">
        <v>0</v>
      </c>
      <c r="AB34">
        <v>0</v>
      </c>
      <c r="AC34">
        <v>0</v>
      </c>
      <c r="AD34">
        <v>12.69</v>
      </c>
      <c r="AE34">
        <v>0</v>
      </c>
      <c r="AF34">
        <v>0</v>
      </c>
      <c r="AG34">
        <v>0</v>
      </c>
      <c r="AH34">
        <v>12.69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0.61</v>
      </c>
      <c r="AU34" t="s">
        <v>65</v>
      </c>
      <c r="AV34">
        <v>1</v>
      </c>
      <c r="AW34">
        <v>2</v>
      </c>
      <c r="AX34">
        <v>64891963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ROUND(AT34*Source!I42*AH34*AL34,0)</f>
        <v>8</v>
      </c>
      <c r="CV34">
        <f>ROUND(Y34*Source!I42,7)</f>
        <v>0.63439999999999996</v>
      </c>
      <c r="CW34">
        <v>0</v>
      </c>
      <c r="CX34">
        <f>ROUND(Y34*Source!I42,7)</f>
        <v>0.63439999999999996</v>
      </c>
      <c r="CY34">
        <f t="shared" si="7"/>
        <v>12.69</v>
      </c>
      <c r="CZ34">
        <f t="shared" si="8"/>
        <v>12.69</v>
      </c>
      <c r="DA34">
        <f t="shared" si="9"/>
        <v>1</v>
      </c>
      <c r="DB34">
        <f>ROUND((ROUND(AT34*CZ34,2)*ROUND(((0.3+1)*0.8),7)),2)</f>
        <v>8.0500000000000007</v>
      </c>
      <c r="DC34">
        <f>ROUND((ROUND(AT34*AG34,2)*ROUND(((0.3+1)*0.8),7)),2)</f>
        <v>0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0</v>
      </c>
      <c r="DH34">
        <f>ROUND(ROUND(AG34,2)*CX34,2)</f>
        <v>0</v>
      </c>
      <c r="DI34">
        <f>ROUND(ROUND(AH34,2)*CX34,2)</f>
        <v>8.0500000000000007</v>
      </c>
      <c r="DJ34">
        <f t="shared" si="10"/>
        <v>8.0500000000000007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ROW(Source!A43)</f>
        <v>43</v>
      </c>
      <c r="B35">
        <v>64891563</v>
      </c>
      <c r="C35">
        <v>64891959</v>
      </c>
      <c r="D35">
        <v>29478568</v>
      </c>
      <c r="E35">
        <v>1</v>
      </c>
      <c r="F35">
        <v>1</v>
      </c>
      <c r="G35">
        <v>1</v>
      </c>
      <c r="H35">
        <v>1</v>
      </c>
      <c r="I35" t="s">
        <v>231</v>
      </c>
      <c r="J35" t="s">
        <v>3</v>
      </c>
      <c r="K35" t="s">
        <v>232</v>
      </c>
      <c r="L35">
        <v>1369</v>
      </c>
      <c r="N35">
        <v>1013</v>
      </c>
      <c r="O35" t="s">
        <v>224</v>
      </c>
      <c r="P35" t="s">
        <v>224</v>
      </c>
      <c r="Q35">
        <v>1</v>
      </c>
      <c r="W35">
        <v>0</v>
      </c>
      <c r="X35">
        <v>177969336</v>
      </c>
      <c r="Y35">
        <f>(AT35*ROUND(((0.3+1)*0.8),7))</f>
        <v>0.63439999999999996</v>
      </c>
      <c r="AA35">
        <v>0</v>
      </c>
      <c r="AB35">
        <v>0</v>
      </c>
      <c r="AC35">
        <v>0</v>
      </c>
      <c r="AD35">
        <v>12.92</v>
      </c>
      <c r="AE35">
        <v>0</v>
      </c>
      <c r="AF35">
        <v>0</v>
      </c>
      <c r="AG35">
        <v>0</v>
      </c>
      <c r="AH35">
        <v>12.92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0.61</v>
      </c>
      <c r="AU35" t="s">
        <v>65</v>
      </c>
      <c r="AV35">
        <v>1</v>
      </c>
      <c r="AW35">
        <v>2</v>
      </c>
      <c r="AX35">
        <v>64891962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ROUND(AT35*Source!I43*AH35*AL35,0)</f>
        <v>8</v>
      </c>
      <c r="CV35">
        <f>ROUND(Y35*Source!I43,7)</f>
        <v>0.63439999999999996</v>
      </c>
      <c r="CW35">
        <v>0</v>
      </c>
      <c r="CX35">
        <f>ROUND(Y35*Source!I43,7)</f>
        <v>0.63439999999999996</v>
      </c>
      <c r="CY35">
        <f t="shared" si="7"/>
        <v>12.92</v>
      </c>
      <c r="CZ35">
        <f t="shared" si="8"/>
        <v>12.92</v>
      </c>
      <c r="DA35">
        <f t="shared" si="9"/>
        <v>1</v>
      </c>
      <c r="DB35">
        <f>ROUND((ROUND(AT35*CZ35,2)*ROUND(((0.3+1)*0.8),7)),2)</f>
        <v>8.1999999999999993</v>
      </c>
      <c r="DC35">
        <f>ROUND((ROUND(AT35*AG35,2)*ROUND(((0.3+1)*0.8),7)),2)</f>
        <v>0</v>
      </c>
      <c r="DD35" t="s">
        <v>3</v>
      </c>
      <c r="DE35" t="s">
        <v>3</v>
      </c>
      <c r="DF35">
        <f>ROUND(ROUND(AE35,0)*CX35,0)</f>
        <v>0</v>
      </c>
      <c r="DG35">
        <f>ROUND(ROUND(AF35,0)*CX35,0)</f>
        <v>0</v>
      </c>
      <c r="DH35">
        <f>ROUND(ROUND(AG35,0)*CX35,0)</f>
        <v>0</v>
      </c>
      <c r="DI35">
        <f>ROUND(ROUND(AH35,0)*CX35,0)</f>
        <v>8</v>
      </c>
      <c r="DJ35">
        <f t="shared" si="10"/>
        <v>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ROW(Source!A43)</f>
        <v>43</v>
      </c>
      <c r="B36">
        <v>64891563</v>
      </c>
      <c r="C36">
        <v>64891959</v>
      </c>
      <c r="D36">
        <v>29477608</v>
      </c>
      <c r="E36">
        <v>1</v>
      </c>
      <c r="F36">
        <v>1</v>
      </c>
      <c r="G36">
        <v>1</v>
      </c>
      <c r="H36">
        <v>1</v>
      </c>
      <c r="I36" t="s">
        <v>229</v>
      </c>
      <c r="J36" t="s">
        <v>3</v>
      </c>
      <c r="K36" t="s">
        <v>230</v>
      </c>
      <c r="L36">
        <v>1369</v>
      </c>
      <c r="N36">
        <v>1013</v>
      </c>
      <c r="O36" t="s">
        <v>224</v>
      </c>
      <c r="P36" t="s">
        <v>224</v>
      </c>
      <c r="Q36">
        <v>1</v>
      </c>
      <c r="W36">
        <v>0</v>
      </c>
      <c r="X36">
        <v>2087786099</v>
      </c>
      <c r="Y36">
        <f>(AT36*ROUND(((0.3+1)*0.8),7))</f>
        <v>0.63439999999999996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0.61</v>
      </c>
      <c r="AU36" t="s">
        <v>65</v>
      </c>
      <c r="AV36">
        <v>1</v>
      </c>
      <c r="AW36">
        <v>2</v>
      </c>
      <c r="AX36">
        <v>64891963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ROUND(AT36*Source!I43*AH36*AL36,0)</f>
        <v>8</v>
      </c>
      <c r="CV36">
        <f>ROUND(Y36*Source!I43,7)</f>
        <v>0.63439999999999996</v>
      </c>
      <c r="CW36">
        <v>0</v>
      </c>
      <c r="CX36">
        <f>ROUND(Y36*Source!I43,7)</f>
        <v>0.63439999999999996</v>
      </c>
      <c r="CY36">
        <f t="shared" si="7"/>
        <v>12.69</v>
      </c>
      <c r="CZ36">
        <f t="shared" si="8"/>
        <v>12.69</v>
      </c>
      <c r="DA36">
        <f t="shared" si="9"/>
        <v>1</v>
      </c>
      <c r="DB36">
        <f>ROUND((ROUND(AT36*CZ36,2)*ROUND(((0.3+1)*0.8),7)),2)</f>
        <v>8.0500000000000007</v>
      </c>
      <c r="DC36">
        <f>ROUND((ROUND(AT36*AG36,2)*ROUND(((0.3+1)*0.8),7)),2)</f>
        <v>0</v>
      </c>
      <c r="DD36" t="s">
        <v>3</v>
      </c>
      <c r="DE36" t="s">
        <v>3</v>
      </c>
      <c r="DF36">
        <f>ROUND(ROUND(AE36,0)*CX36,0)</f>
        <v>0</v>
      </c>
      <c r="DG36">
        <f>ROUND(ROUND(AF36,0)*CX36,0)</f>
        <v>0</v>
      </c>
      <c r="DH36">
        <f>ROUND(ROUND(AG36,0)*CX36,0)</f>
        <v>0</v>
      </c>
      <c r="DI36">
        <f>ROUND(ROUND(AH36,0)*CX36,0)</f>
        <v>8</v>
      </c>
      <c r="DJ36">
        <f t="shared" si="10"/>
        <v>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ROW(Source!A79)</f>
        <v>79</v>
      </c>
      <c r="B37">
        <v>64891566</v>
      </c>
      <c r="C37">
        <v>64891964</v>
      </c>
      <c r="D37">
        <v>29477607</v>
      </c>
      <c r="E37">
        <v>1</v>
      </c>
      <c r="F37">
        <v>1</v>
      </c>
      <c r="G37">
        <v>1</v>
      </c>
      <c r="H37">
        <v>1</v>
      </c>
      <c r="I37" t="s">
        <v>227</v>
      </c>
      <c r="J37" t="s">
        <v>3</v>
      </c>
      <c r="K37" t="s">
        <v>228</v>
      </c>
      <c r="L37">
        <v>1369</v>
      </c>
      <c r="N37">
        <v>1013</v>
      </c>
      <c r="O37" t="s">
        <v>224</v>
      </c>
      <c r="P37" t="s">
        <v>224</v>
      </c>
      <c r="Q37">
        <v>1</v>
      </c>
      <c r="W37">
        <v>0</v>
      </c>
      <c r="X37">
        <v>743550347</v>
      </c>
      <c r="Y37">
        <f t="shared" ref="Y37:Y44" si="11">(AT37*ROUND((1.255*0.8),7))</f>
        <v>22.54984</v>
      </c>
      <c r="AA37">
        <v>0</v>
      </c>
      <c r="AB37">
        <v>0</v>
      </c>
      <c r="AC37">
        <v>0</v>
      </c>
      <c r="AD37">
        <v>15.49</v>
      </c>
      <c r="AE37">
        <v>0</v>
      </c>
      <c r="AF37">
        <v>0</v>
      </c>
      <c r="AG37">
        <v>0</v>
      </c>
      <c r="AH37">
        <v>15.49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22.46</v>
      </c>
      <c r="AU37" t="s">
        <v>28</v>
      </c>
      <c r="AV37">
        <v>1</v>
      </c>
      <c r="AW37">
        <v>2</v>
      </c>
      <c r="AX37">
        <v>64891967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ROUND(AT37*Source!I79*AH37*AL37,0)</f>
        <v>348</v>
      </c>
      <c r="CV37">
        <f>ROUND(Y37*Source!I79,7)</f>
        <v>22.54984</v>
      </c>
      <c r="CW37">
        <v>0</v>
      </c>
      <c r="CX37">
        <f>ROUND(Y37*Source!I79,7)</f>
        <v>22.54984</v>
      </c>
      <c r="CY37">
        <f t="shared" si="7"/>
        <v>15.49</v>
      </c>
      <c r="CZ37">
        <f t="shared" si="8"/>
        <v>15.49</v>
      </c>
      <c r="DA37">
        <f t="shared" si="9"/>
        <v>1</v>
      </c>
      <c r="DB37">
        <f t="shared" ref="DB37:DB44" si="12">ROUND((ROUND(AT37*CZ37,2)*ROUND((1.255*0.8),7)),2)</f>
        <v>349.3</v>
      </c>
      <c r="DC37">
        <f t="shared" ref="DC37:DC44" si="13">ROUND((ROUND(AT37*AG37,2)*ROUND((1.255*0.8),7)),2)</f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>ROUND(ROUND(AH37,2)*CX37,2)</f>
        <v>349.3</v>
      </c>
      <c r="DJ37">
        <f t="shared" si="10"/>
        <v>349.3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ROW(Source!A79)</f>
        <v>79</v>
      </c>
      <c r="B38">
        <v>64891566</v>
      </c>
      <c r="C38">
        <v>64891964</v>
      </c>
      <c r="D38">
        <v>29477608</v>
      </c>
      <c r="E38">
        <v>1</v>
      </c>
      <c r="F38">
        <v>1</v>
      </c>
      <c r="G38">
        <v>1</v>
      </c>
      <c r="H38">
        <v>1</v>
      </c>
      <c r="I38" t="s">
        <v>229</v>
      </c>
      <c r="J38" t="s">
        <v>3</v>
      </c>
      <c r="K38" t="s">
        <v>230</v>
      </c>
      <c r="L38">
        <v>1369</v>
      </c>
      <c r="N38">
        <v>1013</v>
      </c>
      <c r="O38" t="s">
        <v>224</v>
      </c>
      <c r="P38" t="s">
        <v>224</v>
      </c>
      <c r="Q38">
        <v>1</v>
      </c>
      <c r="W38">
        <v>0</v>
      </c>
      <c r="X38">
        <v>2087786099</v>
      </c>
      <c r="Y38">
        <f t="shared" si="11"/>
        <v>15.03992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14.98</v>
      </c>
      <c r="AU38" t="s">
        <v>28</v>
      </c>
      <c r="AV38">
        <v>1</v>
      </c>
      <c r="AW38">
        <v>2</v>
      </c>
      <c r="AX38">
        <v>64891968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ROUND(AT38*Source!I79*AH38*AL38,0)</f>
        <v>190</v>
      </c>
      <c r="CV38">
        <f>ROUND(Y38*Source!I79,7)</f>
        <v>15.03992</v>
      </c>
      <c r="CW38">
        <v>0</v>
      </c>
      <c r="CX38">
        <f>ROUND(Y38*Source!I79,7)</f>
        <v>15.03992</v>
      </c>
      <c r="CY38">
        <f t="shared" si="7"/>
        <v>12.69</v>
      </c>
      <c r="CZ38">
        <f t="shared" si="8"/>
        <v>12.69</v>
      </c>
      <c r="DA38">
        <f t="shared" si="9"/>
        <v>1</v>
      </c>
      <c r="DB38">
        <f t="shared" si="12"/>
        <v>190.86</v>
      </c>
      <c r="DC38">
        <f t="shared" si="13"/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>ROUND(ROUND(AH38,2)*CX38,2)</f>
        <v>190.86</v>
      </c>
      <c r="DJ38">
        <f t="shared" si="10"/>
        <v>190.86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ROW(Source!A80)</f>
        <v>80</v>
      </c>
      <c r="B39">
        <v>64891563</v>
      </c>
      <c r="C39">
        <v>64891964</v>
      </c>
      <c r="D39">
        <v>29477607</v>
      </c>
      <c r="E39">
        <v>1</v>
      </c>
      <c r="F39">
        <v>1</v>
      </c>
      <c r="G39">
        <v>1</v>
      </c>
      <c r="H39">
        <v>1</v>
      </c>
      <c r="I39" t="s">
        <v>227</v>
      </c>
      <c r="J39" t="s">
        <v>3</v>
      </c>
      <c r="K39" t="s">
        <v>228</v>
      </c>
      <c r="L39">
        <v>1369</v>
      </c>
      <c r="N39">
        <v>1013</v>
      </c>
      <c r="O39" t="s">
        <v>224</v>
      </c>
      <c r="P39" t="s">
        <v>224</v>
      </c>
      <c r="Q39">
        <v>1</v>
      </c>
      <c r="W39">
        <v>0</v>
      </c>
      <c r="X39">
        <v>743550347</v>
      </c>
      <c r="Y39">
        <f t="shared" si="11"/>
        <v>22.54984</v>
      </c>
      <c r="AA39">
        <v>0</v>
      </c>
      <c r="AB39">
        <v>0</v>
      </c>
      <c r="AC39">
        <v>0</v>
      </c>
      <c r="AD39">
        <v>15.49</v>
      </c>
      <c r="AE39">
        <v>0</v>
      </c>
      <c r="AF39">
        <v>0</v>
      </c>
      <c r="AG39">
        <v>0</v>
      </c>
      <c r="AH39">
        <v>15.49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22.46</v>
      </c>
      <c r="AU39" t="s">
        <v>28</v>
      </c>
      <c r="AV39">
        <v>1</v>
      </c>
      <c r="AW39">
        <v>2</v>
      </c>
      <c r="AX39">
        <v>64891967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ROUND(AT39*Source!I80*AH39*AL39,0)</f>
        <v>348</v>
      </c>
      <c r="CV39">
        <f>ROUND(Y39*Source!I80,7)</f>
        <v>22.54984</v>
      </c>
      <c r="CW39">
        <v>0</v>
      </c>
      <c r="CX39">
        <f>ROUND(Y39*Source!I80,7)</f>
        <v>22.54984</v>
      </c>
      <c r="CY39">
        <f t="shared" si="7"/>
        <v>15.49</v>
      </c>
      <c r="CZ39">
        <f t="shared" si="8"/>
        <v>15.49</v>
      </c>
      <c r="DA39">
        <f t="shared" si="9"/>
        <v>1</v>
      </c>
      <c r="DB39">
        <f t="shared" si="12"/>
        <v>349.3</v>
      </c>
      <c r="DC39">
        <f t="shared" si="13"/>
        <v>0</v>
      </c>
      <c r="DD39" t="s">
        <v>3</v>
      </c>
      <c r="DE39" t="s">
        <v>3</v>
      </c>
      <c r="DF39">
        <f>ROUND(ROUND(AE39,0)*CX39,0)</f>
        <v>0</v>
      </c>
      <c r="DG39">
        <f>ROUND(ROUND(AF39,0)*CX39,0)</f>
        <v>0</v>
      </c>
      <c r="DH39">
        <f>ROUND(ROUND(AG39,0)*CX39,0)</f>
        <v>0</v>
      </c>
      <c r="DI39">
        <f>ROUND(ROUND(AH39,0)*CX39,0)</f>
        <v>338</v>
      </c>
      <c r="DJ39">
        <f t="shared" si="10"/>
        <v>338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ROW(Source!A80)</f>
        <v>80</v>
      </c>
      <c r="B40">
        <v>64891563</v>
      </c>
      <c r="C40">
        <v>64891964</v>
      </c>
      <c r="D40">
        <v>29477608</v>
      </c>
      <c r="E40">
        <v>1</v>
      </c>
      <c r="F40">
        <v>1</v>
      </c>
      <c r="G40">
        <v>1</v>
      </c>
      <c r="H40">
        <v>1</v>
      </c>
      <c r="I40" t="s">
        <v>229</v>
      </c>
      <c r="J40" t="s">
        <v>3</v>
      </c>
      <c r="K40" t="s">
        <v>230</v>
      </c>
      <c r="L40">
        <v>1369</v>
      </c>
      <c r="N40">
        <v>1013</v>
      </c>
      <c r="O40" t="s">
        <v>224</v>
      </c>
      <c r="P40" t="s">
        <v>224</v>
      </c>
      <c r="Q40">
        <v>1</v>
      </c>
      <c r="W40">
        <v>0</v>
      </c>
      <c r="X40">
        <v>2087786099</v>
      </c>
      <c r="Y40">
        <f t="shared" si="11"/>
        <v>15.03992</v>
      </c>
      <c r="AA40">
        <v>0</v>
      </c>
      <c r="AB40">
        <v>0</v>
      </c>
      <c r="AC40">
        <v>0</v>
      </c>
      <c r="AD40">
        <v>12.69</v>
      </c>
      <c r="AE40">
        <v>0</v>
      </c>
      <c r="AF40">
        <v>0</v>
      </c>
      <c r="AG40">
        <v>0</v>
      </c>
      <c r="AH40">
        <v>12.69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14.98</v>
      </c>
      <c r="AU40" t="s">
        <v>28</v>
      </c>
      <c r="AV40">
        <v>1</v>
      </c>
      <c r="AW40">
        <v>2</v>
      </c>
      <c r="AX40">
        <v>64891968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ROUND(AT40*Source!I80*AH40*AL40,0)</f>
        <v>190</v>
      </c>
      <c r="CV40">
        <f>ROUND(Y40*Source!I80,7)</f>
        <v>15.03992</v>
      </c>
      <c r="CW40">
        <v>0</v>
      </c>
      <c r="CX40">
        <f>ROUND(Y40*Source!I80,7)</f>
        <v>15.03992</v>
      </c>
      <c r="CY40">
        <f t="shared" si="7"/>
        <v>12.69</v>
      </c>
      <c r="CZ40">
        <f t="shared" si="8"/>
        <v>12.69</v>
      </c>
      <c r="DA40">
        <f t="shared" si="9"/>
        <v>1</v>
      </c>
      <c r="DB40">
        <f t="shared" si="12"/>
        <v>190.86</v>
      </c>
      <c r="DC40">
        <f t="shared" si="13"/>
        <v>0</v>
      </c>
      <c r="DD40" t="s">
        <v>3</v>
      </c>
      <c r="DE40" t="s">
        <v>3</v>
      </c>
      <c r="DF40">
        <f>ROUND(ROUND(AE40,0)*CX40,0)</f>
        <v>0</v>
      </c>
      <c r="DG40">
        <f>ROUND(ROUND(AF40,0)*CX40,0)</f>
        <v>0</v>
      </c>
      <c r="DH40">
        <f>ROUND(ROUND(AG40,0)*CX40,0)</f>
        <v>0</v>
      </c>
      <c r="DI40">
        <f>ROUND(ROUND(AH40,0)*CX40,0)</f>
        <v>196</v>
      </c>
      <c r="DJ40">
        <f t="shared" si="10"/>
        <v>196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ROW(Source!A116)</f>
        <v>116</v>
      </c>
      <c r="B41">
        <v>64891566</v>
      </c>
      <c r="C41">
        <v>64891969</v>
      </c>
      <c r="D41">
        <v>29478568</v>
      </c>
      <c r="E41">
        <v>1</v>
      </c>
      <c r="F41">
        <v>1</v>
      </c>
      <c r="G41">
        <v>1</v>
      </c>
      <c r="H41">
        <v>1</v>
      </c>
      <c r="I41" t="s">
        <v>231</v>
      </c>
      <c r="J41" t="s">
        <v>3</v>
      </c>
      <c r="K41" t="s">
        <v>232</v>
      </c>
      <c r="L41">
        <v>1369</v>
      </c>
      <c r="N41">
        <v>1013</v>
      </c>
      <c r="O41" t="s">
        <v>224</v>
      </c>
      <c r="P41" t="s">
        <v>224</v>
      </c>
      <c r="Q41">
        <v>1</v>
      </c>
      <c r="W41">
        <v>0</v>
      </c>
      <c r="X41">
        <v>177969336</v>
      </c>
      <c r="Y41">
        <f t="shared" si="11"/>
        <v>0.16064000000000001</v>
      </c>
      <c r="AA41">
        <v>0</v>
      </c>
      <c r="AB41">
        <v>0</v>
      </c>
      <c r="AC41">
        <v>0</v>
      </c>
      <c r="AD41">
        <v>12.92</v>
      </c>
      <c r="AE41">
        <v>0</v>
      </c>
      <c r="AF41">
        <v>0</v>
      </c>
      <c r="AG41">
        <v>0</v>
      </c>
      <c r="AH41">
        <v>12.92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0.16</v>
      </c>
      <c r="AU41" t="s">
        <v>28</v>
      </c>
      <c r="AV41">
        <v>1</v>
      </c>
      <c r="AW41">
        <v>2</v>
      </c>
      <c r="AX41">
        <v>64891972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ROUND(AT41*Source!I116*AH41*AL41,0)</f>
        <v>29</v>
      </c>
      <c r="CV41">
        <f>ROUND(Y41*Source!I116,7)</f>
        <v>2.2489599999999998</v>
      </c>
      <c r="CW41">
        <v>0</v>
      </c>
      <c r="CX41">
        <f>ROUND(Y41*Source!I116,7)</f>
        <v>2.2489599999999998</v>
      </c>
      <c r="CY41">
        <f t="shared" si="7"/>
        <v>12.92</v>
      </c>
      <c r="CZ41">
        <f t="shared" si="8"/>
        <v>12.92</v>
      </c>
      <c r="DA41">
        <f t="shared" si="9"/>
        <v>1</v>
      </c>
      <c r="DB41">
        <f t="shared" si="12"/>
        <v>2.08</v>
      </c>
      <c r="DC41">
        <f t="shared" si="13"/>
        <v>0</v>
      </c>
      <c r="DD41" t="s">
        <v>3</v>
      </c>
      <c r="DE41" t="s">
        <v>3</v>
      </c>
      <c r="DF41">
        <f>ROUND(ROUND(AE41,2)*CX41,2)</f>
        <v>0</v>
      </c>
      <c r="DG41">
        <f>ROUND(ROUND(AF41,2)*CX41,2)</f>
        <v>0</v>
      </c>
      <c r="DH41">
        <f>ROUND(ROUND(AG41,2)*CX41,2)</f>
        <v>0</v>
      </c>
      <c r="DI41">
        <f>ROUND(ROUND(AH41,2)*CX41,2)</f>
        <v>29.06</v>
      </c>
      <c r="DJ41">
        <f t="shared" si="10"/>
        <v>29.06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ROW(Source!A116)</f>
        <v>116</v>
      </c>
      <c r="B42">
        <v>64891566</v>
      </c>
      <c r="C42">
        <v>64891969</v>
      </c>
      <c r="D42">
        <v>29477608</v>
      </c>
      <c r="E42">
        <v>1</v>
      </c>
      <c r="F42">
        <v>1</v>
      </c>
      <c r="G42">
        <v>1</v>
      </c>
      <c r="H42">
        <v>1</v>
      </c>
      <c r="I42" t="s">
        <v>229</v>
      </c>
      <c r="J42" t="s">
        <v>3</v>
      </c>
      <c r="K42" t="s">
        <v>230</v>
      </c>
      <c r="L42">
        <v>1369</v>
      </c>
      <c r="N42">
        <v>1013</v>
      </c>
      <c r="O42" t="s">
        <v>224</v>
      </c>
      <c r="P42" t="s">
        <v>224</v>
      </c>
      <c r="Q42">
        <v>1</v>
      </c>
      <c r="W42">
        <v>0</v>
      </c>
      <c r="X42">
        <v>2087786099</v>
      </c>
      <c r="Y42">
        <f t="shared" si="11"/>
        <v>0.16064000000000001</v>
      </c>
      <c r="AA42">
        <v>0</v>
      </c>
      <c r="AB42">
        <v>0</v>
      </c>
      <c r="AC42">
        <v>0</v>
      </c>
      <c r="AD42">
        <v>12.69</v>
      </c>
      <c r="AE42">
        <v>0</v>
      </c>
      <c r="AF42">
        <v>0</v>
      </c>
      <c r="AG42">
        <v>0</v>
      </c>
      <c r="AH42">
        <v>12.69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0.16</v>
      </c>
      <c r="AU42" t="s">
        <v>28</v>
      </c>
      <c r="AV42">
        <v>1</v>
      </c>
      <c r="AW42">
        <v>2</v>
      </c>
      <c r="AX42">
        <v>64891973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ROUND(AT42*Source!I116*AH42*AL42,0)</f>
        <v>28</v>
      </c>
      <c r="CV42">
        <f>ROUND(Y42*Source!I116,7)</f>
        <v>2.2489599999999998</v>
      </c>
      <c r="CW42">
        <v>0</v>
      </c>
      <c r="CX42">
        <f>ROUND(Y42*Source!I116,7)</f>
        <v>2.2489599999999998</v>
      </c>
      <c r="CY42">
        <f t="shared" si="7"/>
        <v>12.69</v>
      </c>
      <c r="CZ42">
        <f t="shared" si="8"/>
        <v>12.69</v>
      </c>
      <c r="DA42">
        <f t="shared" si="9"/>
        <v>1</v>
      </c>
      <c r="DB42">
        <f t="shared" si="12"/>
        <v>2.04</v>
      </c>
      <c r="DC42">
        <f t="shared" si="13"/>
        <v>0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0</v>
      </c>
      <c r="DH42">
        <f>ROUND(ROUND(AG42,2)*CX42,2)</f>
        <v>0</v>
      </c>
      <c r="DI42">
        <f>ROUND(ROUND(AH42,2)*CX42,2)</f>
        <v>28.54</v>
      </c>
      <c r="DJ42">
        <f t="shared" si="10"/>
        <v>28.54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ROW(Source!A117)</f>
        <v>117</v>
      </c>
      <c r="B43">
        <v>64891563</v>
      </c>
      <c r="C43">
        <v>64891969</v>
      </c>
      <c r="D43">
        <v>29478568</v>
      </c>
      <c r="E43">
        <v>1</v>
      </c>
      <c r="F43">
        <v>1</v>
      </c>
      <c r="G43">
        <v>1</v>
      </c>
      <c r="H43">
        <v>1</v>
      </c>
      <c r="I43" t="s">
        <v>231</v>
      </c>
      <c r="J43" t="s">
        <v>3</v>
      </c>
      <c r="K43" t="s">
        <v>232</v>
      </c>
      <c r="L43">
        <v>1369</v>
      </c>
      <c r="N43">
        <v>1013</v>
      </c>
      <c r="O43" t="s">
        <v>224</v>
      </c>
      <c r="P43" t="s">
        <v>224</v>
      </c>
      <c r="Q43">
        <v>1</v>
      </c>
      <c r="W43">
        <v>0</v>
      </c>
      <c r="X43">
        <v>177969336</v>
      </c>
      <c r="Y43">
        <f t="shared" si="11"/>
        <v>0.16064000000000001</v>
      </c>
      <c r="AA43">
        <v>0</v>
      </c>
      <c r="AB43">
        <v>0</v>
      </c>
      <c r="AC43">
        <v>0</v>
      </c>
      <c r="AD43">
        <v>12.92</v>
      </c>
      <c r="AE43">
        <v>0</v>
      </c>
      <c r="AF43">
        <v>0</v>
      </c>
      <c r="AG43">
        <v>0</v>
      </c>
      <c r="AH43">
        <v>12.92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0.16</v>
      </c>
      <c r="AU43" t="s">
        <v>28</v>
      </c>
      <c r="AV43">
        <v>1</v>
      </c>
      <c r="AW43">
        <v>2</v>
      </c>
      <c r="AX43">
        <v>64891972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ROUND(AT43*Source!I117*AH43*AL43,0)</f>
        <v>29</v>
      </c>
      <c r="CV43">
        <f>ROUND(Y43*Source!I117,7)</f>
        <v>2.2489599999999998</v>
      </c>
      <c r="CW43">
        <v>0</v>
      </c>
      <c r="CX43">
        <f>ROUND(Y43*Source!I117,7)</f>
        <v>2.2489599999999998</v>
      </c>
      <c r="CY43">
        <f t="shared" si="7"/>
        <v>12.92</v>
      </c>
      <c r="CZ43">
        <f t="shared" si="8"/>
        <v>12.92</v>
      </c>
      <c r="DA43">
        <f t="shared" si="9"/>
        <v>1</v>
      </c>
      <c r="DB43">
        <f t="shared" si="12"/>
        <v>2.08</v>
      </c>
      <c r="DC43">
        <f t="shared" si="13"/>
        <v>0</v>
      </c>
      <c r="DD43" t="s">
        <v>3</v>
      </c>
      <c r="DE43" t="s">
        <v>3</v>
      </c>
      <c r="DF43">
        <f>ROUND(ROUND(AE43,0)*CX43,0)</f>
        <v>0</v>
      </c>
      <c r="DG43">
        <f>ROUND(ROUND(AF43,0)*CX43,0)</f>
        <v>0</v>
      </c>
      <c r="DH43">
        <f>ROUND(ROUND(AG43,0)*CX43,0)</f>
        <v>0</v>
      </c>
      <c r="DI43">
        <f>ROUND(ROUND(AH43,0)*CX43,0)</f>
        <v>29</v>
      </c>
      <c r="DJ43">
        <f t="shared" si="10"/>
        <v>29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ROW(Source!A117)</f>
        <v>117</v>
      </c>
      <c r="B44">
        <v>64891563</v>
      </c>
      <c r="C44">
        <v>64891969</v>
      </c>
      <c r="D44">
        <v>29477608</v>
      </c>
      <c r="E44">
        <v>1</v>
      </c>
      <c r="F44">
        <v>1</v>
      </c>
      <c r="G44">
        <v>1</v>
      </c>
      <c r="H44">
        <v>1</v>
      </c>
      <c r="I44" t="s">
        <v>229</v>
      </c>
      <c r="J44" t="s">
        <v>3</v>
      </c>
      <c r="K44" t="s">
        <v>230</v>
      </c>
      <c r="L44">
        <v>1369</v>
      </c>
      <c r="N44">
        <v>1013</v>
      </c>
      <c r="O44" t="s">
        <v>224</v>
      </c>
      <c r="P44" t="s">
        <v>224</v>
      </c>
      <c r="Q44">
        <v>1</v>
      </c>
      <c r="W44">
        <v>0</v>
      </c>
      <c r="X44">
        <v>2087786099</v>
      </c>
      <c r="Y44">
        <f t="shared" si="11"/>
        <v>0.16064000000000001</v>
      </c>
      <c r="AA44">
        <v>0</v>
      </c>
      <c r="AB44">
        <v>0</v>
      </c>
      <c r="AC44">
        <v>0</v>
      </c>
      <c r="AD44">
        <v>12.69</v>
      </c>
      <c r="AE44">
        <v>0</v>
      </c>
      <c r="AF44">
        <v>0</v>
      </c>
      <c r="AG44">
        <v>0</v>
      </c>
      <c r="AH44">
        <v>12.69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0.16</v>
      </c>
      <c r="AU44" t="s">
        <v>28</v>
      </c>
      <c r="AV44">
        <v>1</v>
      </c>
      <c r="AW44">
        <v>2</v>
      </c>
      <c r="AX44">
        <v>64891973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ROUND(AT44*Source!I117*AH44*AL44,0)</f>
        <v>28</v>
      </c>
      <c r="CV44">
        <f>ROUND(Y44*Source!I117,7)</f>
        <v>2.2489599999999998</v>
      </c>
      <c r="CW44">
        <v>0</v>
      </c>
      <c r="CX44">
        <f>ROUND(Y44*Source!I117,7)</f>
        <v>2.2489599999999998</v>
      </c>
      <c r="CY44">
        <f t="shared" si="7"/>
        <v>12.69</v>
      </c>
      <c r="CZ44">
        <f t="shared" si="8"/>
        <v>12.69</v>
      </c>
      <c r="DA44">
        <f t="shared" si="9"/>
        <v>1</v>
      </c>
      <c r="DB44">
        <f t="shared" si="12"/>
        <v>2.04</v>
      </c>
      <c r="DC44">
        <f t="shared" si="13"/>
        <v>0</v>
      </c>
      <c r="DD44" t="s">
        <v>3</v>
      </c>
      <c r="DE44" t="s">
        <v>3</v>
      </c>
      <c r="DF44">
        <f>ROUND(ROUND(AE44,0)*CX44,0)</f>
        <v>0</v>
      </c>
      <c r="DG44">
        <f>ROUND(ROUND(AF44,0)*CX44,0)</f>
        <v>0</v>
      </c>
      <c r="DH44">
        <f>ROUND(ROUND(AG44,0)*CX44,0)</f>
        <v>0</v>
      </c>
      <c r="DI44">
        <f>ROUND(ROUND(AH44,0)*CX44,0)</f>
        <v>29</v>
      </c>
      <c r="DJ44">
        <f t="shared" si="10"/>
        <v>29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ROW(Source!A118)</f>
        <v>118</v>
      </c>
      <c r="B45">
        <v>64891566</v>
      </c>
      <c r="C45">
        <v>64891974</v>
      </c>
      <c r="D45">
        <v>29477854</v>
      </c>
      <c r="E45">
        <v>1</v>
      </c>
      <c r="F45">
        <v>1</v>
      </c>
      <c r="G45">
        <v>1</v>
      </c>
      <c r="H45">
        <v>1</v>
      </c>
      <c r="I45" t="s">
        <v>235</v>
      </c>
      <c r="J45" t="s">
        <v>3</v>
      </c>
      <c r="K45" t="s">
        <v>236</v>
      </c>
      <c r="L45">
        <v>1369</v>
      </c>
      <c r="N45">
        <v>1013</v>
      </c>
      <c r="O45" t="s">
        <v>224</v>
      </c>
      <c r="P45" t="s">
        <v>224</v>
      </c>
      <c r="Q45">
        <v>1</v>
      </c>
      <c r="W45">
        <v>0</v>
      </c>
      <c r="X45">
        <v>1377046079</v>
      </c>
      <c r="Y45">
        <f>(AT45*ROUND(((0.3+1)*0.8),7))</f>
        <v>2.0175999999999998</v>
      </c>
      <c r="AA45">
        <v>0</v>
      </c>
      <c r="AB45">
        <v>0</v>
      </c>
      <c r="AC45">
        <v>0</v>
      </c>
      <c r="AD45">
        <v>9.6199999999999992</v>
      </c>
      <c r="AE45">
        <v>0</v>
      </c>
      <c r="AF45">
        <v>0</v>
      </c>
      <c r="AG45">
        <v>0</v>
      </c>
      <c r="AH45">
        <v>9.6199999999999992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1.94</v>
      </c>
      <c r="AU45" t="s">
        <v>65</v>
      </c>
      <c r="AV45">
        <v>1</v>
      </c>
      <c r="AW45">
        <v>2</v>
      </c>
      <c r="AX45">
        <v>64891977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ROUND(AT45*Source!I118*AH45*AL45,0)</f>
        <v>261</v>
      </c>
      <c r="CV45">
        <f>ROUND(Y45*Source!I118,7)</f>
        <v>28.246400000000001</v>
      </c>
      <c r="CW45">
        <v>0</v>
      </c>
      <c r="CX45">
        <f>ROUND(Y45*Source!I118,7)</f>
        <v>28.246400000000001</v>
      </c>
      <c r="CY45">
        <f t="shared" si="7"/>
        <v>9.6199999999999992</v>
      </c>
      <c r="CZ45">
        <f t="shared" si="8"/>
        <v>9.6199999999999992</v>
      </c>
      <c r="DA45">
        <f t="shared" si="9"/>
        <v>1</v>
      </c>
      <c r="DB45">
        <f>ROUND((ROUND(AT45*CZ45,2)*ROUND(((0.3+1)*0.8),7)),2)</f>
        <v>19.41</v>
      </c>
      <c r="DC45">
        <f>ROUND((ROUND(AT45*AG45,2)*ROUND(((0.3+1)*0.8),7)),2)</f>
        <v>0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0</v>
      </c>
      <c r="DH45">
        <f>ROUND(ROUND(AG45,2)*CX45,2)</f>
        <v>0</v>
      </c>
      <c r="DI45">
        <f>ROUND(ROUND(AH45,2)*CX45,2)</f>
        <v>271.73</v>
      </c>
      <c r="DJ45">
        <f t="shared" si="10"/>
        <v>271.73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ROW(Source!A118)</f>
        <v>118</v>
      </c>
      <c r="B46">
        <v>64891566</v>
      </c>
      <c r="C46">
        <v>64891974</v>
      </c>
      <c r="D46">
        <v>29477608</v>
      </c>
      <c r="E46">
        <v>1</v>
      </c>
      <c r="F46">
        <v>1</v>
      </c>
      <c r="G46">
        <v>1</v>
      </c>
      <c r="H46">
        <v>1</v>
      </c>
      <c r="I46" t="s">
        <v>229</v>
      </c>
      <c r="J46" t="s">
        <v>3</v>
      </c>
      <c r="K46" t="s">
        <v>230</v>
      </c>
      <c r="L46">
        <v>1369</v>
      </c>
      <c r="N46">
        <v>1013</v>
      </c>
      <c r="O46" t="s">
        <v>224</v>
      </c>
      <c r="P46" t="s">
        <v>224</v>
      </c>
      <c r="Q46">
        <v>1</v>
      </c>
      <c r="W46">
        <v>0</v>
      </c>
      <c r="X46">
        <v>2087786099</v>
      </c>
      <c r="Y46">
        <f>(AT46*ROUND(((0.3+1)*0.8),7))</f>
        <v>3.0367999999999999</v>
      </c>
      <c r="AA46">
        <v>0</v>
      </c>
      <c r="AB46">
        <v>0</v>
      </c>
      <c r="AC46">
        <v>0</v>
      </c>
      <c r="AD46">
        <v>12.69</v>
      </c>
      <c r="AE46">
        <v>0</v>
      </c>
      <c r="AF46">
        <v>0</v>
      </c>
      <c r="AG46">
        <v>0</v>
      </c>
      <c r="AH46">
        <v>12.69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2.92</v>
      </c>
      <c r="AU46" t="s">
        <v>65</v>
      </c>
      <c r="AV46">
        <v>1</v>
      </c>
      <c r="AW46">
        <v>2</v>
      </c>
      <c r="AX46">
        <v>64891978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ROUND(AT46*Source!I118*AH46*AL46,0)</f>
        <v>519</v>
      </c>
      <c r="CV46">
        <f>ROUND(Y46*Source!I118,7)</f>
        <v>42.5152</v>
      </c>
      <c r="CW46">
        <v>0</v>
      </c>
      <c r="CX46">
        <f>ROUND(Y46*Source!I118,7)</f>
        <v>42.5152</v>
      </c>
      <c r="CY46">
        <f t="shared" si="7"/>
        <v>12.69</v>
      </c>
      <c r="CZ46">
        <f t="shared" si="8"/>
        <v>12.69</v>
      </c>
      <c r="DA46">
        <f t="shared" si="9"/>
        <v>1</v>
      </c>
      <c r="DB46">
        <f>ROUND((ROUND(AT46*CZ46,2)*ROUND(((0.3+1)*0.8),7)),2)</f>
        <v>38.53</v>
      </c>
      <c r="DC46">
        <f>ROUND((ROUND(AT46*AG46,2)*ROUND(((0.3+1)*0.8),7)),2)</f>
        <v>0</v>
      </c>
      <c r="DD46" t="s">
        <v>3</v>
      </c>
      <c r="DE46" t="s">
        <v>3</v>
      </c>
      <c r="DF46">
        <f>ROUND(ROUND(AE46,2)*CX46,2)</f>
        <v>0</v>
      </c>
      <c r="DG46">
        <f>ROUND(ROUND(AF46,2)*CX46,2)</f>
        <v>0</v>
      </c>
      <c r="DH46">
        <f>ROUND(ROUND(AG46,2)*CX46,2)</f>
        <v>0</v>
      </c>
      <c r="DI46">
        <f>ROUND(ROUND(AH46,2)*CX46,2)</f>
        <v>539.52</v>
      </c>
      <c r="DJ46">
        <f t="shared" si="10"/>
        <v>539.52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ROW(Source!A119)</f>
        <v>119</v>
      </c>
      <c r="B47">
        <v>64891563</v>
      </c>
      <c r="C47">
        <v>64891974</v>
      </c>
      <c r="D47">
        <v>29477854</v>
      </c>
      <c r="E47">
        <v>1</v>
      </c>
      <c r="F47">
        <v>1</v>
      </c>
      <c r="G47">
        <v>1</v>
      </c>
      <c r="H47">
        <v>1</v>
      </c>
      <c r="I47" t="s">
        <v>235</v>
      </c>
      <c r="J47" t="s">
        <v>3</v>
      </c>
      <c r="K47" t="s">
        <v>236</v>
      </c>
      <c r="L47">
        <v>1369</v>
      </c>
      <c r="N47">
        <v>1013</v>
      </c>
      <c r="O47" t="s">
        <v>224</v>
      </c>
      <c r="P47" t="s">
        <v>224</v>
      </c>
      <c r="Q47">
        <v>1</v>
      </c>
      <c r="W47">
        <v>0</v>
      </c>
      <c r="X47">
        <v>1377046079</v>
      </c>
      <c r="Y47">
        <f>(AT47*ROUND(((0.3+1)*0.8),7))</f>
        <v>2.0175999999999998</v>
      </c>
      <c r="AA47">
        <v>0</v>
      </c>
      <c r="AB47">
        <v>0</v>
      </c>
      <c r="AC47">
        <v>0</v>
      </c>
      <c r="AD47">
        <v>9.6199999999999992</v>
      </c>
      <c r="AE47">
        <v>0</v>
      </c>
      <c r="AF47">
        <v>0</v>
      </c>
      <c r="AG47">
        <v>0</v>
      </c>
      <c r="AH47">
        <v>9.6199999999999992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1.94</v>
      </c>
      <c r="AU47" t="s">
        <v>65</v>
      </c>
      <c r="AV47">
        <v>1</v>
      </c>
      <c r="AW47">
        <v>2</v>
      </c>
      <c r="AX47">
        <v>64891977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ROUND(AT47*Source!I119*AH47*AL47,0)</f>
        <v>261</v>
      </c>
      <c r="CV47">
        <f>ROUND(Y47*Source!I119,7)</f>
        <v>28.246400000000001</v>
      </c>
      <c r="CW47">
        <v>0</v>
      </c>
      <c r="CX47">
        <f>ROUND(Y47*Source!I119,7)</f>
        <v>28.246400000000001</v>
      </c>
      <c r="CY47">
        <f t="shared" si="7"/>
        <v>9.6199999999999992</v>
      </c>
      <c r="CZ47">
        <f t="shared" si="8"/>
        <v>9.6199999999999992</v>
      </c>
      <c r="DA47">
        <f t="shared" si="9"/>
        <v>1</v>
      </c>
      <c r="DB47">
        <f>ROUND((ROUND(AT47*CZ47,2)*ROUND(((0.3+1)*0.8),7)),2)</f>
        <v>19.41</v>
      </c>
      <c r="DC47">
        <f>ROUND((ROUND(AT47*AG47,2)*ROUND(((0.3+1)*0.8),7)),2)</f>
        <v>0</v>
      </c>
      <c r="DD47" t="s">
        <v>3</v>
      </c>
      <c r="DE47" t="s">
        <v>3</v>
      </c>
      <c r="DF47">
        <f>ROUND(ROUND(AE47,0)*CX47,0)</f>
        <v>0</v>
      </c>
      <c r="DG47">
        <f>ROUND(ROUND(AF47,0)*CX47,0)</f>
        <v>0</v>
      </c>
      <c r="DH47">
        <f>ROUND(ROUND(AG47,0)*CX47,0)</f>
        <v>0</v>
      </c>
      <c r="DI47">
        <f>ROUND(ROUND(AH47,0)*CX47,0)</f>
        <v>282</v>
      </c>
      <c r="DJ47">
        <f t="shared" si="10"/>
        <v>282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ROW(Source!A119)</f>
        <v>119</v>
      </c>
      <c r="B48">
        <v>64891563</v>
      </c>
      <c r="C48">
        <v>64891974</v>
      </c>
      <c r="D48">
        <v>29477608</v>
      </c>
      <c r="E48">
        <v>1</v>
      </c>
      <c r="F48">
        <v>1</v>
      </c>
      <c r="G48">
        <v>1</v>
      </c>
      <c r="H48">
        <v>1</v>
      </c>
      <c r="I48" t="s">
        <v>229</v>
      </c>
      <c r="J48" t="s">
        <v>3</v>
      </c>
      <c r="K48" t="s">
        <v>230</v>
      </c>
      <c r="L48">
        <v>1369</v>
      </c>
      <c r="N48">
        <v>1013</v>
      </c>
      <c r="O48" t="s">
        <v>224</v>
      </c>
      <c r="P48" t="s">
        <v>224</v>
      </c>
      <c r="Q48">
        <v>1</v>
      </c>
      <c r="W48">
        <v>0</v>
      </c>
      <c r="X48">
        <v>2087786099</v>
      </c>
      <c r="Y48">
        <f>(AT48*ROUND(((0.3+1)*0.8),7))</f>
        <v>3.0367999999999999</v>
      </c>
      <c r="AA48">
        <v>0</v>
      </c>
      <c r="AB48">
        <v>0</v>
      </c>
      <c r="AC48">
        <v>0</v>
      </c>
      <c r="AD48">
        <v>12.69</v>
      </c>
      <c r="AE48">
        <v>0</v>
      </c>
      <c r="AF48">
        <v>0</v>
      </c>
      <c r="AG48">
        <v>0</v>
      </c>
      <c r="AH48">
        <v>12.69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2.92</v>
      </c>
      <c r="AU48" t="s">
        <v>65</v>
      </c>
      <c r="AV48">
        <v>1</v>
      </c>
      <c r="AW48">
        <v>2</v>
      </c>
      <c r="AX48">
        <v>64891978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ROUND(AT48*Source!I119*AH48*AL48,0)</f>
        <v>519</v>
      </c>
      <c r="CV48">
        <f>ROUND(Y48*Source!I119,7)</f>
        <v>42.5152</v>
      </c>
      <c r="CW48">
        <v>0</v>
      </c>
      <c r="CX48">
        <f>ROUND(Y48*Source!I119,7)</f>
        <v>42.5152</v>
      </c>
      <c r="CY48">
        <f t="shared" si="7"/>
        <v>12.69</v>
      </c>
      <c r="CZ48">
        <f t="shared" si="8"/>
        <v>12.69</v>
      </c>
      <c r="DA48">
        <f t="shared" si="9"/>
        <v>1</v>
      </c>
      <c r="DB48">
        <f>ROUND((ROUND(AT48*CZ48,2)*ROUND(((0.3+1)*0.8),7)),2)</f>
        <v>38.53</v>
      </c>
      <c r="DC48">
        <f>ROUND((ROUND(AT48*AG48,2)*ROUND(((0.3+1)*0.8),7)),2)</f>
        <v>0</v>
      </c>
      <c r="DD48" t="s">
        <v>3</v>
      </c>
      <c r="DE48" t="s">
        <v>3</v>
      </c>
      <c r="DF48">
        <f>ROUND(ROUND(AE48,0)*CX48,0)</f>
        <v>0</v>
      </c>
      <c r="DG48">
        <f>ROUND(ROUND(AF48,0)*CX48,0)</f>
        <v>0</v>
      </c>
      <c r="DH48">
        <f>ROUND(ROUND(AG48,0)*CX48,0)</f>
        <v>0</v>
      </c>
      <c r="DI48">
        <f>ROUND(ROUND(AH48,0)*CX48,0)</f>
        <v>553</v>
      </c>
      <c r="DJ48">
        <f t="shared" si="10"/>
        <v>553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ROW(Source!A120)</f>
        <v>120</v>
      </c>
      <c r="B49">
        <v>64891566</v>
      </c>
      <c r="C49">
        <v>64891979</v>
      </c>
      <c r="D49">
        <v>29478568</v>
      </c>
      <c r="E49">
        <v>1</v>
      </c>
      <c r="F49">
        <v>1</v>
      </c>
      <c r="G49">
        <v>1</v>
      </c>
      <c r="H49">
        <v>1</v>
      </c>
      <c r="I49" t="s">
        <v>231</v>
      </c>
      <c r="J49" t="s">
        <v>3</v>
      </c>
      <c r="K49" t="s">
        <v>232</v>
      </c>
      <c r="L49">
        <v>1369</v>
      </c>
      <c r="N49">
        <v>1013</v>
      </c>
      <c r="O49" t="s">
        <v>224</v>
      </c>
      <c r="P49" t="s">
        <v>224</v>
      </c>
      <c r="Q49">
        <v>1</v>
      </c>
      <c r="W49">
        <v>0</v>
      </c>
      <c r="X49">
        <v>177969336</v>
      </c>
      <c r="Y49">
        <f t="shared" ref="Y49:Y60" si="14">(AT49*ROUND((1.255*0.8),7))</f>
        <v>0.41163999999999995</v>
      </c>
      <c r="AA49">
        <v>0</v>
      </c>
      <c r="AB49">
        <v>0</v>
      </c>
      <c r="AC49">
        <v>0</v>
      </c>
      <c r="AD49">
        <v>12.92</v>
      </c>
      <c r="AE49">
        <v>0</v>
      </c>
      <c r="AF49">
        <v>0</v>
      </c>
      <c r="AG49">
        <v>0</v>
      </c>
      <c r="AH49">
        <v>12.92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0.41</v>
      </c>
      <c r="AU49" t="s">
        <v>28</v>
      </c>
      <c r="AV49">
        <v>1</v>
      </c>
      <c r="AW49">
        <v>2</v>
      </c>
      <c r="AX49">
        <v>64891982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ROUND(AT49*Source!I120*AH49*AL49,0)</f>
        <v>74</v>
      </c>
      <c r="CV49">
        <f>ROUND(Y49*Source!I120,7)</f>
        <v>5.7629599999999996</v>
      </c>
      <c r="CW49">
        <v>0</v>
      </c>
      <c r="CX49">
        <f>ROUND(Y49*Source!I120,7)</f>
        <v>5.7629599999999996</v>
      </c>
      <c r="CY49">
        <f t="shared" si="7"/>
        <v>12.92</v>
      </c>
      <c r="CZ49">
        <f t="shared" si="8"/>
        <v>12.92</v>
      </c>
      <c r="DA49">
        <f t="shared" si="9"/>
        <v>1</v>
      </c>
      <c r="DB49">
        <f t="shared" ref="DB49:DB60" si="15">ROUND((ROUND(AT49*CZ49,2)*ROUND((1.255*0.8),7)),2)</f>
        <v>5.32</v>
      </c>
      <c r="DC49">
        <f t="shared" ref="DC49:DC60" si="16">ROUND((ROUND(AT49*AG49,2)*ROUND((1.255*0.8),7)),2)</f>
        <v>0</v>
      </c>
      <c r="DD49" t="s">
        <v>3</v>
      </c>
      <c r="DE49" t="s">
        <v>3</v>
      </c>
      <c r="DF49">
        <f>ROUND(ROUND(AE49,2)*CX49,2)</f>
        <v>0</v>
      </c>
      <c r="DG49">
        <f>ROUND(ROUND(AF49,2)*CX49,2)</f>
        <v>0</v>
      </c>
      <c r="DH49">
        <f>ROUND(ROUND(AG49,2)*CX49,2)</f>
        <v>0</v>
      </c>
      <c r="DI49">
        <f>ROUND(ROUND(AH49,2)*CX49,2)</f>
        <v>74.459999999999994</v>
      </c>
      <c r="DJ49">
        <f t="shared" si="10"/>
        <v>74.459999999999994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ROW(Source!A120)</f>
        <v>120</v>
      </c>
      <c r="B50">
        <v>64891566</v>
      </c>
      <c r="C50">
        <v>64891979</v>
      </c>
      <c r="D50">
        <v>29477608</v>
      </c>
      <c r="E50">
        <v>1</v>
      </c>
      <c r="F50">
        <v>1</v>
      </c>
      <c r="G50">
        <v>1</v>
      </c>
      <c r="H50">
        <v>1</v>
      </c>
      <c r="I50" t="s">
        <v>229</v>
      </c>
      <c r="J50" t="s">
        <v>3</v>
      </c>
      <c r="K50" t="s">
        <v>230</v>
      </c>
      <c r="L50">
        <v>1369</v>
      </c>
      <c r="N50">
        <v>1013</v>
      </c>
      <c r="O50" t="s">
        <v>224</v>
      </c>
      <c r="P50" t="s">
        <v>224</v>
      </c>
      <c r="Q50">
        <v>1</v>
      </c>
      <c r="W50">
        <v>0</v>
      </c>
      <c r="X50">
        <v>2087786099</v>
      </c>
      <c r="Y50">
        <f t="shared" si="14"/>
        <v>0.41163999999999995</v>
      </c>
      <c r="AA50">
        <v>0</v>
      </c>
      <c r="AB50">
        <v>0</v>
      </c>
      <c r="AC50">
        <v>0</v>
      </c>
      <c r="AD50">
        <v>12.69</v>
      </c>
      <c r="AE50">
        <v>0</v>
      </c>
      <c r="AF50">
        <v>0</v>
      </c>
      <c r="AG50">
        <v>0</v>
      </c>
      <c r="AH50">
        <v>12.69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0.41</v>
      </c>
      <c r="AU50" t="s">
        <v>28</v>
      </c>
      <c r="AV50">
        <v>1</v>
      </c>
      <c r="AW50">
        <v>2</v>
      </c>
      <c r="AX50">
        <v>64891983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ROUND(AT50*Source!I120*AH50*AL50,0)</f>
        <v>73</v>
      </c>
      <c r="CV50">
        <f>ROUND(Y50*Source!I120,7)</f>
        <v>5.7629599999999996</v>
      </c>
      <c r="CW50">
        <v>0</v>
      </c>
      <c r="CX50">
        <f>ROUND(Y50*Source!I120,7)</f>
        <v>5.7629599999999996</v>
      </c>
      <c r="CY50">
        <f t="shared" si="7"/>
        <v>12.69</v>
      </c>
      <c r="CZ50">
        <f t="shared" si="8"/>
        <v>12.69</v>
      </c>
      <c r="DA50">
        <f t="shared" si="9"/>
        <v>1</v>
      </c>
      <c r="DB50">
        <f t="shared" si="15"/>
        <v>5.22</v>
      </c>
      <c r="DC50">
        <f t="shared" si="16"/>
        <v>0</v>
      </c>
      <c r="DD50" t="s">
        <v>3</v>
      </c>
      <c r="DE50" t="s">
        <v>3</v>
      </c>
      <c r="DF50">
        <f>ROUND(ROUND(AE50,2)*CX50,2)</f>
        <v>0</v>
      </c>
      <c r="DG50">
        <f>ROUND(ROUND(AF50,2)*CX50,2)</f>
        <v>0</v>
      </c>
      <c r="DH50">
        <f>ROUND(ROUND(AG50,2)*CX50,2)</f>
        <v>0</v>
      </c>
      <c r="DI50">
        <f>ROUND(ROUND(AH50,2)*CX50,2)</f>
        <v>73.13</v>
      </c>
      <c r="DJ50">
        <f t="shared" si="10"/>
        <v>73.13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ROW(Source!A121)</f>
        <v>121</v>
      </c>
      <c r="B51">
        <v>64891563</v>
      </c>
      <c r="C51">
        <v>64891979</v>
      </c>
      <c r="D51">
        <v>29478568</v>
      </c>
      <c r="E51">
        <v>1</v>
      </c>
      <c r="F51">
        <v>1</v>
      </c>
      <c r="G51">
        <v>1</v>
      </c>
      <c r="H51">
        <v>1</v>
      </c>
      <c r="I51" t="s">
        <v>231</v>
      </c>
      <c r="J51" t="s">
        <v>3</v>
      </c>
      <c r="K51" t="s">
        <v>232</v>
      </c>
      <c r="L51">
        <v>1369</v>
      </c>
      <c r="N51">
        <v>1013</v>
      </c>
      <c r="O51" t="s">
        <v>224</v>
      </c>
      <c r="P51" t="s">
        <v>224</v>
      </c>
      <c r="Q51">
        <v>1</v>
      </c>
      <c r="W51">
        <v>0</v>
      </c>
      <c r="X51">
        <v>177969336</v>
      </c>
      <c r="Y51">
        <f t="shared" si="14"/>
        <v>0.41163999999999995</v>
      </c>
      <c r="AA51">
        <v>0</v>
      </c>
      <c r="AB51">
        <v>0</v>
      </c>
      <c r="AC51">
        <v>0</v>
      </c>
      <c r="AD51">
        <v>12.92</v>
      </c>
      <c r="AE51">
        <v>0</v>
      </c>
      <c r="AF51">
        <v>0</v>
      </c>
      <c r="AG51">
        <v>0</v>
      </c>
      <c r="AH51">
        <v>12.92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0.41</v>
      </c>
      <c r="AU51" t="s">
        <v>28</v>
      </c>
      <c r="AV51">
        <v>1</v>
      </c>
      <c r="AW51">
        <v>2</v>
      </c>
      <c r="AX51">
        <v>64891982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ROUND(AT51*Source!I121*AH51*AL51,0)</f>
        <v>74</v>
      </c>
      <c r="CV51">
        <f>ROUND(Y51*Source!I121,7)</f>
        <v>5.7629599999999996</v>
      </c>
      <c r="CW51">
        <v>0</v>
      </c>
      <c r="CX51">
        <f>ROUND(Y51*Source!I121,7)</f>
        <v>5.7629599999999996</v>
      </c>
      <c r="CY51">
        <f t="shared" si="7"/>
        <v>12.92</v>
      </c>
      <c r="CZ51">
        <f t="shared" si="8"/>
        <v>12.92</v>
      </c>
      <c r="DA51">
        <f t="shared" si="9"/>
        <v>1</v>
      </c>
      <c r="DB51">
        <f t="shared" si="15"/>
        <v>5.32</v>
      </c>
      <c r="DC51">
        <f t="shared" si="16"/>
        <v>0</v>
      </c>
      <c r="DD51" t="s">
        <v>3</v>
      </c>
      <c r="DE51" t="s">
        <v>3</v>
      </c>
      <c r="DF51">
        <f>ROUND(ROUND(AE51,0)*CX51,0)</f>
        <v>0</v>
      </c>
      <c r="DG51">
        <f>ROUND(ROUND(AF51,0)*CX51,0)</f>
        <v>0</v>
      </c>
      <c r="DH51">
        <f>ROUND(ROUND(AG51,0)*CX51,0)</f>
        <v>0</v>
      </c>
      <c r="DI51">
        <f>ROUND(ROUND(AH51,0)*CX51,0)</f>
        <v>75</v>
      </c>
      <c r="DJ51">
        <f t="shared" si="10"/>
        <v>75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ROW(Source!A121)</f>
        <v>121</v>
      </c>
      <c r="B52">
        <v>64891563</v>
      </c>
      <c r="C52">
        <v>64891979</v>
      </c>
      <c r="D52">
        <v>29477608</v>
      </c>
      <c r="E52">
        <v>1</v>
      </c>
      <c r="F52">
        <v>1</v>
      </c>
      <c r="G52">
        <v>1</v>
      </c>
      <c r="H52">
        <v>1</v>
      </c>
      <c r="I52" t="s">
        <v>229</v>
      </c>
      <c r="J52" t="s">
        <v>3</v>
      </c>
      <c r="K52" t="s">
        <v>230</v>
      </c>
      <c r="L52">
        <v>1369</v>
      </c>
      <c r="N52">
        <v>1013</v>
      </c>
      <c r="O52" t="s">
        <v>224</v>
      </c>
      <c r="P52" t="s">
        <v>224</v>
      </c>
      <c r="Q52">
        <v>1</v>
      </c>
      <c r="W52">
        <v>0</v>
      </c>
      <c r="X52">
        <v>2087786099</v>
      </c>
      <c r="Y52">
        <f t="shared" si="14"/>
        <v>0.41163999999999995</v>
      </c>
      <c r="AA52">
        <v>0</v>
      </c>
      <c r="AB52">
        <v>0</v>
      </c>
      <c r="AC52">
        <v>0</v>
      </c>
      <c r="AD52">
        <v>12.69</v>
      </c>
      <c r="AE52">
        <v>0</v>
      </c>
      <c r="AF52">
        <v>0</v>
      </c>
      <c r="AG52">
        <v>0</v>
      </c>
      <c r="AH52">
        <v>12.69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0.41</v>
      </c>
      <c r="AU52" t="s">
        <v>28</v>
      </c>
      <c r="AV52">
        <v>1</v>
      </c>
      <c r="AW52">
        <v>2</v>
      </c>
      <c r="AX52">
        <v>64891983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ROUND(AT52*Source!I121*AH52*AL52,0)</f>
        <v>73</v>
      </c>
      <c r="CV52">
        <f>ROUND(Y52*Source!I121,7)</f>
        <v>5.7629599999999996</v>
      </c>
      <c r="CW52">
        <v>0</v>
      </c>
      <c r="CX52">
        <f>ROUND(Y52*Source!I121,7)</f>
        <v>5.7629599999999996</v>
      </c>
      <c r="CY52">
        <f t="shared" si="7"/>
        <v>12.69</v>
      </c>
      <c r="CZ52">
        <f t="shared" si="8"/>
        <v>12.69</v>
      </c>
      <c r="DA52">
        <f t="shared" si="9"/>
        <v>1</v>
      </c>
      <c r="DB52">
        <f t="shared" si="15"/>
        <v>5.22</v>
      </c>
      <c r="DC52">
        <f t="shared" si="16"/>
        <v>0</v>
      </c>
      <c r="DD52" t="s">
        <v>3</v>
      </c>
      <c r="DE52" t="s">
        <v>3</v>
      </c>
      <c r="DF52">
        <f>ROUND(ROUND(AE52,0)*CX52,0)</f>
        <v>0</v>
      </c>
      <c r="DG52">
        <f>ROUND(ROUND(AF52,0)*CX52,0)</f>
        <v>0</v>
      </c>
      <c r="DH52">
        <f>ROUND(ROUND(AG52,0)*CX52,0)</f>
        <v>0</v>
      </c>
      <c r="DI52">
        <f>ROUND(ROUND(AH52,0)*CX52,0)</f>
        <v>75</v>
      </c>
      <c r="DJ52">
        <f t="shared" si="10"/>
        <v>75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ROW(Source!A157)</f>
        <v>157</v>
      </c>
      <c r="B53">
        <v>64891566</v>
      </c>
      <c r="C53">
        <v>64891984</v>
      </c>
      <c r="D53">
        <v>29477607</v>
      </c>
      <c r="E53">
        <v>1</v>
      </c>
      <c r="F53">
        <v>1</v>
      </c>
      <c r="G53">
        <v>1</v>
      </c>
      <c r="H53">
        <v>1</v>
      </c>
      <c r="I53" t="s">
        <v>227</v>
      </c>
      <c r="J53" t="s">
        <v>3</v>
      </c>
      <c r="K53" t="s">
        <v>228</v>
      </c>
      <c r="L53">
        <v>1369</v>
      </c>
      <c r="N53">
        <v>1013</v>
      </c>
      <c r="O53" t="s">
        <v>224</v>
      </c>
      <c r="P53" t="s">
        <v>224</v>
      </c>
      <c r="Q53">
        <v>1</v>
      </c>
      <c r="W53">
        <v>0</v>
      </c>
      <c r="X53">
        <v>743550347</v>
      </c>
      <c r="Y53">
        <f t="shared" si="14"/>
        <v>35.380960000000002</v>
      </c>
      <c r="AA53">
        <v>0</v>
      </c>
      <c r="AB53">
        <v>0</v>
      </c>
      <c r="AC53">
        <v>0</v>
      </c>
      <c r="AD53">
        <v>15.49</v>
      </c>
      <c r="AE53">
        <v>0</v>
      </c>
      <c r="AF53">
        <v>0</v>
      </c>
      <c r="AG53">
        <v>0</v>
      </c>
      <c r="AH53">
        <v>15.49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35.24</v>
      </c>
      <c r="AU53" t="s">
        <v>28</v>
      </c>
      <c r="AV53">
        <v>1</v>
      </c>
      <c r="AW53">
        <v>2</v>
      </c>
      <c r="AX53">
        <v>64891987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ROUND(AT53*Source!I157*AH53*AL53,0)</f>
        <v>546</v>
      </c>
      <c r="CV53">
        <f>ROUND(Y53*Source!I157,7)</f>
        <v>35.380960000000002</v>
      </c>
      <c r="CW53">
        <v>0</v>
      </c>
      <c r="CX53">
        <f>ROUND(Y53*Source!I157,7)</f>
        <v>35.380960000000002</v>
      </c>
      <c r="CY53">
        <f t="shared" si="7"/>
        <v>15.49</v>
      </c>
      <c r="CZ53">
        <f t="shared" si="8"/>
        <v>15.49</v>
      </c>
      <c r="DA53">
        <f t="shared" si="9"/>
        <v>1</v>
      </c>
      <c r="DB53">
        <f t="shared" si="15"/>
        <v>548.04999999999995</v>
      </c>
      <c r="DC53">
        <f t="shared" si="16"/>
        <v>0</v>
      </c>
      <c r="DD53" t="s">
        <v>3</v>
      </c>
      <c r="DE53" t="s">
        <v>3</v>
      </c>
      <c r="DF53">
        <f>ROUND(ROUND(AE53,2)*CX53,2)</f>
        <v>0</v>
      </c>
      <c r="DG53">
        <f>ROUND(ROUND(AF53,2)*CX53,2)</f>
        <v>0</v>
      </c>
      <c r="DH53">
        <f>ROUND(ROUND(AG53,2)*CX53,2)</f>
        <v>0</v>
      </c>
      <c r="DI53">
        <f>ROUND(ROUND(AH53,2)*CX53,2)</f>
        <v>548.04999999999995</v>
      </c>
      <c r="DJ53">
        <f t="shared" si="10"/>
        <v>548.04999999999995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ROW(Source!A157)</f>
        <v>157</v>
      </c>
      <c r="B54">
        <v>64891566</v>
      </c>
      <c r="C54">
        <v>64891984</v>
      </c>
      <c r="D54">
        <v>29477608</v>
      </c>
      <c r="E54">
        <v>1</v>
      </c>
      <c r="F54">
        <v>1</v>
      </c>
      <c r="G54">
        <v>1</v>
      </c>
      <c r="H54">
        <v>1</v>
      </c>
      <c r="I54" t="s">
        <v>229</v>
      </c>
      <c r="J54" t="s">
        <v>3</v>
      </c>
      <c r="K54" t="s">
        <v>230</v>
      </c>
      <c r="L54">
        <v>1369</v>
      </c>
      <c r="N54">
        <v>1013</v>
      </c>
      <c r="O54" t="s">
        <v>224</v>
      </c>
      <c r="P54" t="s">
        <v>224</v>
      </c>
      <c r="Q54">
        <v>1</v>
      </c>
      <c r="W54">
        <v>0</v>
      </c>
      <c r="X54">
        <v>2087786099</v>
      </c>
      <c r="Y54">
        <f t="shared" si="14"/>
        <v>35.380960000000002</v>
      </c>
      <c r="AA54">
        <v>0</v>
      </c>
      <c r="AB54">
        <v>0</v>
      </c>
      <c r="AC54">
        <v>0</v>
      </c>
      <c r="AD54">
        <v>12.69</v>
      </c>
      <c r="AE54">
        <v>0</v>
      </c>
      <c r="AF54">
        <v>0</v>
      </c>
      <c r="AG54">
        <v>0</v>
      </c>
      <c r="AH54">
        <v>12.69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35.24</v>
      </c>
      <c r="AU54" t="s">
        <v>28</v>
      </c>
      <c r="AV54">
        <v>1</v>
      </c>
      <c r="AW54">
        <v>2</v>
      </c>
      <c r="AX54">
        <v>64891988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ROUND(AT54*Source!I157*AH54*AL54,0)</f>
        <v>447</v>
      </c>
      <c r="CV54">
        <f>ROUND(Y54*Source!I157,7)</f>
        <v>35.380960000000002</v>
      </c>
      <c r="CW54">
        <v>0</v>
      </c>
      <c r="CX54">
        <f>ROUND(Y54*Source!I157,7)</f>
        <v>35.380960000000002</v>
      </c>
      <c r="CY54">
        <f t="shared" si="7"/>
        <v>12.69</v>
      </c>
      <c r="CZ54">
        <f t="shared" si="8"/>
        <v>12.69</v>
      </c>
      <c r="DA54">
        <f t="shared" si="9"/>
        <v>1</v>
      </c>
      <c r="DB54">
        <f t="shared" si="15"/>
        <v>448.99</v>
      </c>
      <c r="DC54">
        <f t="shared" si="16"/>
        <v>0</v>
      </c>
      <c r="DD54" t="s">
        <v>3</v>
      </c>
      <c r="DE54" t="s">
        <v>3</v>
      </c>
      <c r="DF54">
        <f>ROUND(ROUND(AE54,2)*CX54,2)</f>
        <v>0</v>
      </c>
      <c r="DG54">
        <f>ROUND(ROUND(AF54,2)*CX54,2)</f>
        <v>0</v>
      </c>
      <c r="DH54">
        <f>ROUND(ROUND(AG54,2)*CX54,2)</f>
        <v>0</v>
      </c>
      <c r="DI54">
        <f>ROUND(ROUND(AH54,2)*CX54,2)</f>
        <v>448.98</v>
      </c>
      <c r="DJ54">
        <f t="shared" si="10"/>
        <v>448.98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ROW(Source!A158)</f>
        <v>158</v>
      </c>
      <c r="B55">
        <v>64891563</v>
      </c>
      <c r="C55">
        <v>64891984</v>
      </c>
      <c r="D55">
        <v>29477607</v>
      </c>
      <c r="E55">
        <v>1</v>
      </c>
      <c r="F55">
        <v>1</v>
      </c>
      <c r="G55">
        <v>1</v>
      </c>
      <c r="H55">
        <v>1</v>
      </c>
      <c r="I55" t="s">
        <v>227</v>
      </c>
      <c r="J55" t="s">
        <v>3</v>
      </c>
      <c r="K55" t="s">
        <v>228</v>
      </c>
      <c r="L55">
        <v>1369</v>
      </c>
      <c r="N55">
        <v>1013</v>
      </c>
      <c r="O55" t="s">
        <v>224</v>
      </c>
      <c r="P55" t="s">
        <v>224</v>
      </c>
      <c r="Q55">
        <v>1</v>
      </c>
      <c r="W55">
        <v>0</v>
      </c>
      <c r="X55">
        <v>743550347</v>
      </c>
      <c r="Y55">
        <f t="shared" si="14"/>
        <v>35.380960000000002</v>
      </c>
      <c r="AA55">
        <v>0</v>
      </c>
      <c r="AB55">
        <v>0</v>
      </c>
      <c r="AC55">
        <v>0</v>
      </c>
      <c r="AD55">
        <v>15.49</v>
      </c>
      <c r="AE55">
        <v>0</v>
      </c>
      <c r="AF55">
        <v>0</v>
      </c>
      <c r="AG55">
        <v>0</v>
      </c>
      <c r="AH55">
        <v>15.49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35.24</v>
      </c>
      <c r="AU55" t="s">
        <v>28</v>
      </c>
      <c r="AV55">
        <v>1</v>
      </c>
      <c r="AW55">
        <v>2</v>
      </c>
      <c r="AX55">
        <v>64891987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ROUND(AT55*Source!I158*AH55*AL55,0)</f>
        <v>546</v>
      </c>
      <c r="CV55">
        <f>ROUND(Y55*Source!I158,7)</f>
        <v>35.380960000000002</v>
      </c>
      <c r="CW55">
        <v>0</v>
      </c>
      <c r="CX55">
        <f>ROUND(Y55*Source!I158,7)</f>
        <v>35.380960000000002</v>
      </c>
      <c r="CY55">
        <f t="shared" si="7"/>
        <v>15.49</v>
      </c>
      <c r="CZ55">
        <f t="shared" si="8"/>
        <v>15.49</v>
      </c>
      <c r="DA55">
        <f t="shared" si="9"/>
        <v>1</v>
      </c>
      <c r="DB55">
        <f t="shared" si="15"/>
        <v>548.04999999999995</v>
      </c>
      <c r="DC55">
        <f t="shared" si="16"/>
        <v>0</v>
      </c>
      <c r="DD55" t="s">
        <v>3</v>
      </c>
      <c r="DE55" t="s">
        <v>3</v>
      </c>
      <c r="DF55">
        <f>ROUND(ROUND(AE55,0)*CX55,0)</f>
        <v>0</v>
      </c>
      <c r="DG55">
        <f>ROUND(ROUND(AF55,0)*CX55,0)</f>
        <v>0</v>
      </c>
      <c r="DH55">
        <f>ROUND(ROUND(AG55,0)*CX55,0)</f>
        <v>0</v>
      </c>
      <c r="DI55">
        <f>ROUND(ROUND(AH55,0)*CX55,0)</f>
        <v>531</v>
      </c>
      <c r="DJ55">
        <f t="shared" si="10"/>
        <v>531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ROW(Source!A158)</f>
        <v>158</v>
      </c>
      <c r="B56">
        <v>64891563</v>
      </c>
      <c r="C56">
        <v>64891984</v>
      </c>
      <c r="D56">
        <v>29477608</v>
      </c>
      <c r="E56">
        <v>1</v>
      </c>
      <c r="F56">
        <v>1</v>
      </c>
      <c r="G56">
        <v>1</v>
      </c>
      <c r="H56">
        <v>1</v>
      </c>
      <c r="I56" t="s">
        <v>229</v>
      </c>
      <c r="J56" t="s">
        <v>3</v>
      </c>
      <c r="K56" t="s">
        <v>230</v>
      </c>
      <c r="L56">
        <v>1369</v>
      </c>
      <c r="N56">
        <v>1013</v>
      </c>
      <c r="O56" t="s">
        <v>224</v>
      </c>
      <c r="P56" t="s">
        <v>224</v>
      </c>
      <c r="Q56">
        <v>1</v>
      </c>
      <c r="W56">
        <v>0</v>
      </c>
      <c r="X56">
        <v>2087786099</v>
      </c>
      <c r="Y56">
        <f t="shared" si="14"/>
        <v>35.380960000000002</v>
      </c>
      <c r="AA56">
        <v>0</v>
      </c>
      <c r="AB56">
        <v>0</v>
      </c>
      <c r="AC56">
        <v>0</v>
      </c>
      <c r="AD56">
        <v>12.69</v>
      </c>
      <c r="AE56">
        <v>0</v>
      </c>
      <c r="AF56">
        <v>0</v>
      </c>
      <c r="AG56">
        <v>0</v>
      </c>
      <c r="AH56">
        <v>12.69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35.24</v>
      </c>
      <c r="AU56" t="s">
        <v>28</v>
      </c>
      <c r="AV56">
        <v>1</v>
      </c>
      <c r="AW56">
        <v>2</v>
      </c>
      <c r="AX56">
        <v>64891988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ROUND(AT56*Source!I158*AH56*AL56,0)</f>
        <v>447</v>
      </c>
      <c r="CV56">
        <f>ROUND(Y56*Source!I158,7)</f>
        <v>35.380960000000002</v>
      </c>
      <c r="CW56">
        <v>0</v>
      </c>
      <c r="CX56">
        <f>ROUND(Y56*Source!I158,7)</f>
        <v>35.380960000000002</v>
      </c>
      <c r="CY56">
        <f t="shared" si="7"/>
        <v>12.69</v>
      </c>
      <c r="CZ56">
        <f t="shared" si="8"/>
        <v>12.69</v>
      </c>
      <c r="DA56">
        <f t="shared" si="9"/>
        <v>1</v>
      </c>
      <c r="DB56">
        <f t="shared" si="15"/>
        <v>448.99</v>
      </c>
      <c r="DC56">
        <f t="shared" si="16"/>
        <v>0</v>
      </c>
      <c r="DD56" t="s">
        <v>3</v>
      </c>
      <c r="DE56" t="s">
        <v>3</v>
      </c>
      <c r="DF56">
        <f>ROUND(ROUND(AE56,0)*CX56,0)</f>
        <v>0</v>
      </c>
      <c r="DG56">
        <f>ROUND(ROUND(AF56,0)*CX56,0)</f>
        <v>0</v>
      </c>
      <c r="DH56">
        <f>ROUND(ROUND(AG56,0)*CX56,0)</f>
        <v>0</v>
      </c>
      <c r="DI56">
        <f>ROUND(ROUND(AH56,0)*CX56,0)</f>
        <v>460</v>
      </c>
      <c r="DJ56">
        <f t="shared" si="10"/>
        <v>460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ROW(Source!A194)</f>
        <v>194</v>
      </c>
      <c r="B57">
        <v>64891566</v>
      </c>
      <c r="C57">
        <v>64891989</v>
      </c>
      <c r="D57">
        <v>29478568</v>
      </c>
      <c r="E57">
        <v>1</v>
      </c>
      <c r="F57">
        <v>1</v>
      </c>
      <c r="G57">
        <v>1</v>
      </c>
      <c r="H57">
        <v>1</v>
      </c>
      <c r="I57" t="s">
        <v>231</v>
      </c>
      <c r="J57" t="s">
        <v>3</v>
      </c>
      <c r="K57" t="s">
        <v>232</v>
      </c>
      <c r="L57">
        <v>1369</v>
      </c>
      <c r="N57">
        <v>1013</v>
      </c>
      <c r="O57" t="s">
        <v>224</v>
      </c>
      <c r="P57" t="s">
        <v>224</v>
      </c>
      <c r="Q57">
        <v>1</v>
      </c>
      <c r="W57">
        <v>0</v>
      </c>
      <c r="X57">
        <v>177969336</v>
      </c>
      <c r="Y57">
        <f t="shared" si="14"/>
        <v>0.16064000000000001</v>
      </c>
      <c r="AA57">
        <v>0</v>
      </c>
      <c r="AB57">
        <v>0</v>
      </c>
      <c r="AC57">
        <v>0</v>
      </c>
      <c r="AD57">
        <v>12.92</v>
      </c>
      <c r="AE57">
        <v>0</v>
      </c>
      <c r="AF57">
        <v>0</v>
      </c>
      <c r="AG57">
        <v>0</v>
      </c>
      <c r="AH57">
        <v>12.92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0.16</v>
      </c>
      <c r="AU57" t="s">
        <v>28</v>
      </c>
      <c r="AV57">
        <v>1</v>
      </c>
      <c r="AW57">
        <v>2</v>
      </c>
      <c r="AX57">
        <v>64891992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ROUND(AT57*Source!I194*AH57*AL57,0)</f>
        <v>10</v>
      </c>
      <c r="CV57">
        <f>ROUND(Y57*Source!I194,7)</f>
        <v>0.80320000000000003</v>
      </c>
      <c r="CW57">
        <v>0</v>
      </c>
      <c r="CX57">
        <f>ROUND(Y57*Source!I194,7)</f>
        <v>0.80320000000000003</v>
      </c>
      <c r="CY57">
        <f t="shared" si="7"/>
        <v>12.92</v>
      </c>
      <c r="CZ57">
        <f t="shared" si="8"/>
        <v>12.92</v>
      </c>
      <c r="DA57">
        <f t="shared" si="9"/>
        <v>1</v>
      </c>
      <c r="DB57">
        <f t="shared" si="15"/>
        <v>2.08</v>
      </c>
      <c r="DC57">
        <f t="shared" si="16"/>
        <v>0</v>
      </c>
      <c r="DD57" t="s">
        <v>3</v>
      </c>
      <c r="DE57" t="s">
        <v>3</v>
      </c>
      <c r="DF57">
        <f>ROUND(ROUND(AE57,2)*CX57,2)</f>
        <v>0</v>
      </c>
      <c r="DG57">
        <f>ROUND(ROUND(AF57,2)*CX57,2)</f>
        <v>0</v>
      </c>
      <c r="DH57">
        <f>ROUND(ROUND(AG57,2)*CX57,2)</f>
        <v>0</v>
      </c>
      <c r="DI57">
        <f>ROUND(ROUND(AH57,2)*CX57,2)</f>
        <v>10.38</v>
      </c>
      <c r="DJ57">
        <f t="shared" si="10"/>
        <v>10.38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ROW(Source!A194)</f>
        <v>194</v>
      </c>
      <c r="B58">
        <v>64891566</v>
      </c>
      <c r="C58">
        <v>64891989</v>
      </c>
      <c r="D58">
        <v>29477608</v>
      </c>
      <c r="E58">
        <v>1</v>
      </c>
      <c r="F58">
        <v>1</v>
      </c>
      <c r="G58">
        <v>1</v>
      </c>
      <c r="H58">
        <v>1</v>
      </c>
      <c r="I58" t="s">
        <v>229</v>
      </c>
      <c r="J58" t="s">
        <v>3</v>
      </c>
      <c r="K58" t="s">
        <v>230</v>
      </c>
      <c r="L58">
        <v>1369</v>
      </c>
      <c r="N58">
        <v>1013</v>
      </c>
      <c r="O58" t="s">
        <v>224</v>
      </c>
      <c r="P58" t="s">
        <v>224</v>
      </c>
      <c r="Q58">
        <v>1</v>
      </c>
      <c r="W58">
        <v>0</v>
      </c>
      <c r="X58">
        <v>2087786099</v>
      </c>
      <c r="Y58">
        <f t="shared" si="14"/>
        <v>0.16064000000000001</v>
      </c>
      <c r="AA58">
        <v>0</v>
      </c>
      <c r="AB58">
        <v>0</v>
      </c>
      <c r="AC58">
        <v>0</v>
      </c>
      <c r="AD58">
        <v>12.69</v>
      </c>
      <c r="AE58">
        <v>0</v>
      </c>
      <c r="AF58">
        <v>0</v>
      </c>
      <c r="AG58">
        <v>0</v>
      </c>
      <c r="AH58">
        <v>12.69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0.16</v>
      </c>
      <c r="AU58" t="s">
        <v>28</v>
      </c>
      <c r="AV58">
        <v>1</v>
      </c>
      <c r="AW58">
        <v>2</v>
      </c>
      <c r="AX58">
        <v>64891993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ROUND(AT58*Source!I194*AH58*AL58,0)</f>
        <v>10</v>
      </c>
      <c r="CV58">
        <f>ROUND(Y58*Source!I194,7)</f>
        <v>0.80320000000000003</v>
      </c>
      <c r="CW58">
        <v>0</v>
      </c>
      <c r="CX58">
        <f>ROUND(Y58*Source!I194,7)</f>
        <v>0.80320000000000003</v>
      </c>
      <c r="CY58">
        <f t="shared" si="7"/>
        <v>12.69</v>
      </c>
      <c r="CZ58">
        <f t="shared" si="8"/>
        <v>12.69</v>
      </c>
      <c r="DA58">
        <f t="shared" si="9"/>
        <v>1</v>
      </c>
      <c r="DB58">
        <f t="shared" si="15"/>
        <v>2.04</v>
      </c>
      <c r="DC58">
        <f t="shared" si="16"/>
        <v>0</v>
      </c>
      <c r="DD58" t="s">
        <v>3</v>
      </c>
      <c r="DE58" t="s">
        <v>3</v>
      </c>
      <c r="DF58">
        <f>ROUND(ROUND(AE58,2)*CX58,2)</f>
        <v>0</v>
      </c>
      <c r="DG58">
        <f>ROUND(ROUND(AF58,2)*CX58,2)</f>
        <v>0</v>
      </c>
      <c r="DH58">
        <f>ROUND(ROUND(AG58,2)*CX58,2)</f>
        <v>0</v>
      </c>
      <c r="DI58">
        <f>ROUND(ROUND(AH58,2)*CX58,2)</f>
        <v>10.19</v>
      </c>
      <c r="DJ58">
        <f t="shared" si="10"/>
        <v>10.19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ROW(Source!A195)</f>
        <v>195</v>
      </c>
      <c r="B59">
        <v>64891563</v>
      </c>
      <c r="C59">
        <v>64891989</v>
      </c>
      <c r="D59">
        <v>29478568</v>
      </c>
      <c r="E59">
        <v>1</v>
      </c>
      <c r="F59">
        <v>1</v>
      </c>
      <c r="G59">
        <v>1</v>
      </c>
      <c r="H59">
        <v>1</v>
      </c>
      <c r="I59" t="s">
        <v>231</v>
      </c>
      <c r="J59" t="s">
        <v>3</v>
      </c>
      <c r="K59" t="s">
        <v>232</v>
      </c>
      <c r="L59">
        <v>1369</v>
      </c>
      <c r="N59">
        <v>1013</v>
      </c>
      <c r="O59" t="s">
        <v>224</v>
      </c>
      <c r="P59" t="s">
        <v>224</v>
      </c>
      <c r="Q59">
        <v>1</v>
      </c>
      <c r="W59">
        <v>0</v>
      </c>
      <c r="X59">
        <v>177969336</v>
      </c>
      <c r="Y59">
        <f t="shared" si="14"/>
        <v>0.16064000000000001</v>
      </c>
      <c r="AA59">
        <v>0</v>
      </c>
      <c r="AB59">
        <v>0</v>
      </c>
      <c r="AC59">
        <v>0</v>
      </c>
      <c r="AD59">
        <v>12.92</v>
      </c>
      <c r="AE59">
        <v>0</v>
      </c>
      <c r="AF59">
        <v>0</v>
      </c>
      <c r="AG59">
        <v>0</v>
      </c>
      <c r="AH59">
        <v>12.92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0.16</v>
      </c>
      <c r="AU59" t="s">
        <v>28</v>
      </c>
      <c r="AV59">
        <v>1</v>
      </c>
      <c r="AW59">
        <v>2</v>
      </c>
      <c r="AX59">
        <v>64891992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ROUND(AT59*Source!I195*AH59*AL59,0)</f>
        <v>10</v>
      </c>
      <c r="CV59">
        <f>ROUND(Y59*Source!I195,7)</f>
        <v>0.80320000000000003</v>
      </c>
      <c r="CW59">
        <v>0</v>
      </c>
      <c r="CX59">
        <f>ROUND(Y59*Source!I195,7)</f>
        <v>0.80320000000000003</v>
      </c>
      <c r="CY59">
        <f t="shared" si="7"/>
        <v>12.92</v>
      </c>
      <c r="CZ59">
        <f t="shared" si="8"/>
        <v>12.92</v>
      </c>
      <c r="DA59">
        <f t="shared" si="9"/>
        <v>1</v>
      </c>
      <c r="DB59">
        <f t="shared" si="15"/>
        <v>2.08</v>
      </c>
      <c r="DC59">
        <f t="shared" si="16"/>
        <v>0</v>
      </c>
      <c r="DD59" t="s">
        <v>3</v>
      </c>
      <c r="DE59" t="s">
        <v>3</v>
      </c>
      <c r="DF59">
        <f>ROUND(ROUND(AE59,0)*CX59,0)</f>
        <v>0</v>
      </c>
      <c r="DG59">
        <f>ROUND(ROUND(AF59,0)*CX59,0)</f>
        <v>0</v>
      </c>
      <c r="DH59">
        <f>ROUND(ROUND(AG59,0)*CX59,0)</f>
        <v>0</v>
      </c>
      <c r="DI59">
        <f>ROUND(ROUND(AH59,0)*CX59,0)</f>
        <v>10</v>
      </c>
      <c r="DJ59">
        <f t="shared" si="10"/>
        <v>10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ROW(Source!A195)</f>
        <v>195</v>
      </c>
      <c r="B60">
        <v>64891563</v>
      </c>
      <c r="C60">
        <v>64891989</v>
      </c>
      <c r="D60">
        <v>29477608</v>
      </c>
      <c r="E60">
        <v>1</v>
      </c>
      <c r="F60">
        <v>1</v>
      </c>
      <c r="G60">
        <v>1</v>
      </c>
      <c r="H60">
        <v>1</v>
      </c>
      <c r="I60" t="s">
        <v>229</v>
      </c>
      <c r="J60" t="s">
        <v>3</v>
      </c>
      <c r="K60" t="s">
        <v>230</v>
      </c>
      <c r="L60">
        <v>1369</v>
      </c>
      <c r="N60">
        <v>1013</v>
      </c>
      <c r="O60" t="s">
        <v>224</v>
      </c>
      <c r="P60" t="s">
        <v>224</v>
      </c>
      <c r="Q60">
        <v>1</v>
      </c>
      <c r="W60">
        <v>0</v>
      </c>
      <c r="X60">
        <v>2087786099</v>
      </c>
      <c r="Y60">
        <f t="shared" si="14"/>
        <v>0.16064000000000001</v>
      </c>
      <c r="AA60">
        <v>0</v>
      </c>
      <c r="AB60">
        <v>0</v>
      </c>
      <c r="AC60">
        <v>0</v>
      </c>
      <c r="AD60">
        <v>12.69</v>
      </c>
      <c r="AE60">
        <v>0</v>
      </c>
      <c r="AF60">
        <v>0</v>
      </c>
      <c r="AG60">
        <v>0</v>
      </c>
      <c r="AH60">
        <v>12.69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0.16</v>
      </c>
      <c r="AU60" t="s">
        <v>28</v>
      </c>
      <c r="AV60">
        <v>1</v>
      </c>
      <c r="AW60">
        <v>2</v>
      </c>
      <c r="AX60">
        <v>64891993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ROUND(AT60*Source!I195*AH60*AL60,0)</f>
        <v>10</v>
      </c>
      <c r="CV60">
        <f>ROUND(Y60*Source!I195,7)</f>
        <v>0.80320000000000003</v>
      </c>
      <c r="CW60">
        <v>0</v>
      </c>
      <c r="CX60">
        <f>ROUND(Y60*Source!I195,7)</f>
        <v>0.80320000000000003</v>
      </c>
      <c r="CY60">
        <f t="shared" si="7"/>
        <v>12.69</v>
      </c>
      <c r="CZ60">
        <f t="shared" si="8"/>
        <v>12.69</v>
      </c>
      <c r="DA60">
        <f t="shared" si="9"/>
        <v>1</v>
      </c>
      <c r="DB60">
        <f t="shared" si="15"/>
        <v>2.04</v>
      </c>
      <c r="DC60">
        <f t="shared" si="16"/>
        <v>0</v>
      </c>
      <c r="DD60" t="s">
        <v>3</v>
      </c>
      <c r="DE60" t="s">
        <v>3</v>
      </c>
      <c r="DF60">
        <f>ROUND(ROUND(AE60,0)*CX60,0)</f>
        <v>0</v>
      </c>
      <c r="DG60">
        <f>ROUND(ROUND(AF60,0)*CX60,0)</f>
        <v>0</v>
      </c>
      <c r="DH60">
        <f>ROUND(ROUND(AG60,0)*CX60,0)</f>
        <v>0</v>
      </c>
      <c r="DI60">
        <f>ROUND(ROUND(AH60,0)*CX60,0)</f>
        <v>10</v>
      </c>
      <c r="DJ60">
        <f t="shared" si="10"/>
        <v>10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ROW(Source!A196)</f>
        <v>196</v>
      </c>
      <c r="B61">
        <v>64891566</v>
      </c>
      <c r="C61">
        <v>64891994</v>
      </c>
      <c r="D61">
        <v>29477854</v>
      </c>
      <c r="E61">
        <v>1</v>
      </c>
      <c r="F61">
        <v>1</v>
      </c>
      <c r="G61">
        <v>1</v>
      </c>
      <c r="H61">
        <v>1</v>
      </c>
      <c r="I61" t="s">
        <v>235</v>
      </c>
      <c r="J61" t="s">
        <v>3</v>
      </c>
      <c r="K61" t="s">
        <v>236</v>
      </c>
      <c r="L61">
        <v>1369</v>
      </c>
      <c r="N61">
        <v>1013</v>
      </c>
      <c r="O61" t="s">
        <v>224</v>
      </c>
      <c r="P61" t="s">
        <v>224</v>
      </c>
      <c r="Q61">
        <v>1</v>
      </c>
      <c r="W61">
        <v>0</v>
      </c>
      <c r="X61">
        <v>1377046079</v>
      </c>
      <c r="Y61">
        <f>(AT61*ROUND(((0.3+1)*0.8),7))</f>
        <v>2.0175999999999998</v>
      </c>
      <c r="AA61">
        <v>0</v>
      </c>
      <c r="AB61">
        <v>0</v>
      </c>
      <c r="AC61">
        <v>0</v>
      </c>
      <c r="AD61">
        <v>9.6199999999999992</v>
      </c>
      <c r="AE61">
        <v>0</v>
      </c>
      <c r="AF61">
        <v>0</v>
      </c>
      <c r="AG61">
        <v>0</v>
      </c>
      <c r="AH61">
        <v>9.6199999999999992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1.94</v>
      </c>
      <c r="AU61" t="s">
        <v>65</v>
      </c>
      <c r="AV61">
        <v>1</v>
      </c>
      <c r="AW61">
        <v>2</v>
      </c>
      <c r="AX61">
        <v>64891997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ROUND(AT61*Source!I196*AH61*AL61,0)</f>
        <v>187</v>
      </c>
      <c r="CV61">
        <f>ROUND(Y61*Source!I196,7)</f>
        <v>20.175999999999998</v>
      </c>
      <c r="CW61">
        <v>0</v>
      </c>
      <c r="CX61">
        <f>ROUND(Y61*Source!I196,7)</f>
        <v>20.175999999999998</v>
      </c>
      <c r="CY61">
        <f t="shared" si="7"/>
        <v>9.6199999999999992</v>
      </c>
      <c r="CZ61">
        <f t="shared" si="8"/>
        <v>9.6199999999999992</v>
      </c>
      <c r="DA61">
        <f t="shared" si="9"/>
        <v>1</v>
      </c>
      <c r="DB61">
        <f>ROUND((ROUND(AT61*CZ61,2)*ROUND(((0.3+1)*0.8),7)),2)</f>
        <v>19.41</v>
      </c>
      <c r="DC61">
        <f>ROUND((ROUND(AT61*AG61,2)*ROUND(((0.3+1)*0.8),7)),2)</f>
        <v>0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0</v>
      </c>
      <c r="DH61">
        <f>ROUND(ROUND(AG61,2)*CX61,2)</f>
        <v>0</v>
      </c>
      <c r="DI61">
        <f>ROUND(ROUND(AH61,2)*CX61,2)</f>
        <v>194.09</v>
      </c>
      <c r="DJ61">
        <f t="shared" si="10"/>
        <v>194.09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ROW(Source!A196)</f>
        <v>196</v>
      </c>
      <c r="B62">
        <v>64891566</v>
      </c>
      <c r="C62">
        <v>64891994</v>
      </c>
      <c r="D62">
        <v>29477608</v>
      </c>
      <c r="E62">
        <v>1</v>
      </c>
      <c r="F62">
        <v>1</v>
      </c>
      <c r="G62">
        <v>1</v>
      </c>
      <c r="H62">
        <v>1</v>
      </c>
      <c r="I62" t="s">
        <v>229</v>
      </c>
      <c r="J62" t="s">
        <v>3</v>
      </c>
      <c r="K62" t="s">
        <v>230</v>
      </c>
      <c r="L62">
        <v>1369</v>
      </c>
      <c r="N62">
        <v>1013</v>
      </c>
      <c r="O62" t="s">
        <v>224</v>
      </c>
      <c r="P62" t="s">
        <v>224</v>
      </c>
      <c r="Q62">
        <v>1</v>
      </c>
      <c r="W62">
        <v>0</v>
      </c>
      <c r="X62">
        <v>2087786099</v>
      </c>
      <c r="Y62">
        <f>(AT62*ROUND(((0.3+1)*0.8),7))</f>
        <v>3.0367999999999999</v>
      </c>
      <c r="AA62">
        <v>0</v>
      </c>
      <c r="AB62">
        <v>0</v>
      </c>
      <c r="AC62">
        <v>0</v>
      </c>
      <c r="AD62">
        <v>12.69</v>
      </c>
      <c r="AE62">
        <v>0</v>
      </c>
      <c r="AF62">
        <v>0</v>
      </c>
      <c r="AG62">
        <v>0</v>
      </c>
      <c r="AH62">
        <v>12.69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2.92</v>
      </c>
      <c r="AU62" t="s">
        <v>65</v>
      </c>
      <c r="AV62">
        <v>1</v>
      </c>
      <c r="AW62">
        <v>2</v>
      </c>
      <c r="AX62">
        <v>64891998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ROUND(AT62*Source!I196*AH62*AL62,0)</f>
        <v>371</v>
      </c>
      <c r="CV62">
        <f>ROUND(Y62*Source!I196,7)</f>
        <v>30.367999999999999</v>
      </c>
      <c r="CW62">
        <v>0</v>
      </c>
      <c r="CX62">
        <f>ROUND(Y62*Source!I196,7)</f>
        <v>30.367999999999999</v>
      </c>
      <c r="CY62">
        <f t="shared" si="7"/>
        <v>12.69</v>
      </c>
      <c r="CZ62">
        <f t="shared" si="8"/>
        <v>12.69</v>
      </c>
      <c r="DA62">
        <f t="shared" si="9"/>
        <v>1</v>
      </c>
      <c r="DB62">
        <f>ROUND((ROUND(AT62*CZ62,2)*ROUND(((0.3+1)*0.8),7)),2)</f>
        <v>38.53</v>
      </c>
      <c r="DC62">
        <f>ROUND((ROUND(AT62*AG62,2)*ROUND(((0.3+1)*0.8),7)),2)</f>
        <v>0</v>
      </c>
      <c r="DD62" t="s">
        <v>3</v>
      </c>
      <c r="DE62" t="s">
        <v>3</v>
      </c>
      <c r="DF62">
        <f>ROUND(ROUND(AE62,2)*CX62,2)</f>
        <v>0</v>
      </c>
      <c r="DG62">
        <f>ROUND(ROUND(AF62,2)*CX62,2)</f>
        <v>0</v>
      </c>
      <c r="DH62">
        <f>ROUND(ROUND(AG62,2)*CX62,2)</f>
        <v>0</v>
      </c>
      <c r="DI62">
        <f>ROUND(ROUND(AH62,2)*CX62,2)</f>
        <v>385.37</v>
      </c>
      <c r="DJ62">
        <f t="shared" si="10"/>
        <v>385.37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ROW(Source!A197)</f>
        <v>197</v>
      </c>
      <c r="B63">
        <v>64891563</v>
      </c>
      <c r="C63">
        <v>64891994</v>
      </c>
      <c r="D63">
        <v>29477854</v>
      </c>
      <c r="E63">
        <v>1</v>
      </c>
      <c r="F63">
        <v>1</v>
      </c>
      <c r="G63">
        <v>1</v>
      </c>
      <c r="H63">
        <v>1</v>
      </c>
      <c r="I63" t="s">
        <v>235</v>
      </c>
      <c r="J63" t="s">
        <v>3</v>
      </c>
      <c r="K63" t="s">
        <v>236</v>
      </c>
      <c r="L63">
        <v>1369</v>
      </c>
      <c r="N63">
        <v>1013</v>
      </c>
      <c r="O63" t="s">
        <v>224</v>
      </c>
      <c r="P63" t="s">
        <v>224</v>
      </c>
      <c r="Q63">
        <v>1</v>
      </c>
      <c r="W63">
        <v>0</v>
      </c>
      <c r="X63">
        <v>1377046079</v>
      </c>
      <c r="Y63">
        <f>(AT63*ROUND(((0.3+1)*0.8),7))</f>
        <v>2.0175999999999998</v>
      </c>
      <c r="AA63">
        <v>0</v>
      </c>
      <c r="AB63">
        <v>0</v>
      </c>
      <c r="AC63">
        <v>0</v>
      </c>
      <c r="AD63">
        <v>9.6199999999999992</v>
      </c>
      <c r="AE63">
        <v>0</v>
      </c>
      <c r="AF63">
        <v>0</v>
      </c>
      <c r="AG63">
        <v>0</v>
      </c>
      <c r="AH63">
        <v>9.6199999999999992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1.94</v>
      </c>
      <c r="AU63" t="s">
        <v>65</v>
      </c>
      <c r="AV63">
        <v>1</v>
      </c>
      <c r="AW63">
        <v>2</v>
      </c>
      <c r="AX63">
        <v>64891997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ROUND(AT63*Source!I197*AH63*AL63,0)</f>
        <v>187</v>
      </c>
      <c r="CV63">
        <f>ROUND(Y63*Source!I197,7)</f>
        <v>20.175999999999998</v>
      </c>
      <c r="CW63">
        <v>0</v>
      </c>
      <c r="CX63">
        <f>ROUND(Y63*Source!I197,7)</f>
        <v>20.175999999999998</v>
      </c>
      <c r="CY63">
        <f t="shared" si="7"/>
        <v>9.6199999999999992</v>
      </c>
      <c r="CZ63">
        <f t="shared" si="8"/>
        <v>9.6199999999999992</v>
      </c>
      <c r="DA63">
        <f t="shared" si="9"/>
        <v>1</v>
      </c>
      <c r="DB63">
        <f>ROUND((ROUND(AT63*CZ63,2)*ROUND(((0.3+1)*0.8),7)),2)</f>
        <v>19.41</v>
      </c>
      <c r="DC63">
        <f>ROUND((ROUND(AT63*AG63,2)*ROUND(((0.3+1)*0.8),7)),2)</f>
        <v>0</v>
      </c>
      <c r="DD63" t="s">
        <v>3</v>
      </c>
      <c r="DE63" t="s">
        <v>3</v>
      </c>
      <c r="DF63">
        <f>ROUND(ROUND(AE63,0)*CX63,0)</f>
        <v>0</v>
      </c>
      <c r="DG63">
        <f>ROUND(ROUND(AF63,0)*CX63,0)</f>
        <v>0</v>
      </c>
      <c r="DH63">
        <f>ROUND(ROUND(AG63,0)*CX63,0)</f>
        <v>0</v>
      </c>
      <c r="DI63">
        <f>ROUND(ROUND(AH63,0)*CX63,0)</f>
        <v>202</v>
      </c>
      <c r="DJ63">
        <f t="shared" si="10"/>
        <v>202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ROW(Source!A197)</f>
        <v>197</v>
      </c>
      <c r="B64">
        <v>64891563</v>
      </c>
      <c r="C64">
        <v>64891994</v>
      </c>
      <c r="D64">
        <v>29477608</v>
      </c>
      <c r="E64">
        <v>1</v>
      </c>
      <c r="F64">
        <v>1</v>
      </c>
      <c r="G64">
        <v>1</v>
      </c>
      <c r="H64">
        <v>1</v>
      </c>
      <c r="I64" t="s">
        <v>229</v>
      </c>
      <c r="J64" t="s">
        <v>3</v>
      </c>
      <c r="K64" t="s">
        <v>230</v>
      </c>
      <c r="L64">
        <v>1369</v>
      </c>
      <c r="N64">
        <v>1013</v>
      </c>
      <c r="O64" t="s">
        <v>224</v>
      </c>
      <c r="P64" t="s">
        <v>224</v>
      </c>
      <c r="Q64">
        <v>1</v>
      </c>
      <c r="W64">
        <v>0</v>
      </c>
      <c r="X64">
        <v>2087786099</v>
      </c>
      <c r="Y64">
        <f>(AT64*ROUND(((0.3+1)*0.8),7))</f>
        <v>3.0367999999999999</v>
      </c>
      <c r="AA64">
        <v>0</v>
      </c>
      <c r="AB64">
        <v>0</v>
      </c>
      <c r="AC64">
        <v>0</v>
      </c>
      <c r="AD64">
        <v>12.69</v>
      </c>
      <c r="AE64">
        <v>0</v>
      </c>
      <c r="AF64">
        <v>0</v>
      </c>
      <c r="AG64">
        <v>0</v>
      </c>
      <c r="AH64">
        <v>12.69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2.92</v>
      </c>
      <c r="AU64" t="s">
        <v>65</v>
      </c>
      <c r="AV64">
        <v>1</v>
      </c>
      <c r="AW64">
        <v>2</v>
      </c>
      <c r="AX64">
        <v>64891998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ROUND(AT64*Source!I197*AH64*AL64,0)</f>
        <v>371</v>
      </c>
      <c r="CV64">
        <f>ROUND(Y64*Source!I197,7)</f>
        <v>30.367999999999999</v>
      </c>
      <c r="CW64">
        <v>0</v>
      </c>
      <c r="CX64">
        <f>ROUND(Y64*Source!I197,7)</f>
        <v>30.367999999999999</v>
      </c>
      <c r="CY64">
        <f t="shared" si="7"/>
        <v>12.69</v>
      </c>
      <c r="CZ64">
        <f t="shared" si="8"/>
        <v>12.69</v>
      </c>
      <c r="DA64">
        <f t="shared" si="9"/>
        <v>1</v>
      </c>
      <c r="DB64">
        <f>ROUND((ROUND(AT64*CZ64,2)*ROUND(((0.3+1)*0.8),7)),2)</f>
        <v>38.53</v>
      </c>
      <c r="DC64">
        <f>ROUND((ROUND(AT64*AG64,2)*ROUND(((0.3+1)*0.8),7)),2)</f>
        <v>0</v>
      </c>
      <c r="DD64" t="s">
        <v>3</v>
      </c>
      <c r="DE64" t="s">
        <v>3</v>
      </c>
      <c r="DF64">
        <f>ROUND(ROUND(AE64,0)*CX64,0)</f>
        <v>0</v>
      </c>
      <c r="DG64">
        <f>ROUND(ROUND(AF64,0)*CX64,0)</f>
        <v>0</v>
      </c>
      <c r="DH64">
        <f>ROUND(ROUND(AG64,0)*CX64,0)</f>
        <v>0</v>
      </c>
      <c r="DI64">
        <f>ROUND(ROUND(AH64,0)*CX64,0)</f>
        <v>395</v>
      </c>
      <c r="DJ64">
        <f t="shared" si="10"/>
        <v>395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ROW(Source!A198)</f>
        <v>198</v>
      </c>
      <c r="B65">
        <v>64891566</v>
      </c>
      <c r="C65">
        <v>64891999</v>
      </c>
      <c r="D65">
        <v>29478568</v>
      </c>
      <c r="E65">
        <v>1</v>
      </c>
      <c r="F65">
        <v>1</v>
      </c>
      <c r="G65">
        <v>1</v>
      </c>
      <c r="H65">
        <v>1</v>
      </c>
      <c r="I65" t="s">
        <v>231</v>
      </c>
      <c r="J65" t="s">
        <v>3</v>
      </c>
      <c r="K65" t="s">
        <v>232</v>
      </c>
      <c r="L65">
        <v>1369</v>
      </c>
      <c r="N65">
        <v>1013</v>
      </c>
      <c r="O65" t="s">
        <v>224</v>
      </c>
      <c r="P65" t="s">
        <v>224</v>
      </c>
      <c r="Q65">
        <v>1</v>
      </c>
      <c r="W65">
        <v>0</v>
      </c>
      <c r="X65">
        <v>177969336</v>
      </c>
      <c r="Y65">
        <f>(AT65*ROUND((1.255*0.8),7))</f>
        <v>0.41163999999999995</v>
      </c>
      <c r="AA65">
        <v>0</v>
      </c>
      <c r="AB65">
        <v>0</v>
      </c>
      <c r="AC65">
        <v>0</v>
      </c>
      <c r="AD65">
        <v>12.92</v>
      </c>
      <c r="AE65">
        <v>0</v>
      </c>
      <c r="AF65">
        <v>0</v>
      </c>
      <c r="AG65">
        <v>0</v>
      </c>
      <c r="AH65">
        <v>12.92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0.41</v>
      </c>
      <c r="AU65" t="s">
        <v>28</v>
      </c>
      <c r="AV65">
        <v>1</v>
      </c>
      <c r="AW65">
        <v>2</v>
      </c>
      <c r="AX65">
        <v>64892002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ROUND(AT65*Source!I198*AH65*AL65,0)</f>
        <v>53</v>
      </c>
      <c r="CV65">
        <f>ROUND(Y65*Source!I198,7)</f>
        <v>4.1163999999999996</v>
      </c>
      <c r="CW65">
        <v>0</v>
      </c>
      <c r="CX65">
        <f>ROUND(Y65*Source!I198,7)</f>
        <v>4.1163999999999996</v>
      </c>
      <c r="CY65">
        <f t="shared" si="7"/>
        <v>12.92</v>
      </c>
      <c r="CZ65">
        <f t="shared" si="8"/>
        <v>12.92</v>
      </c>
      <c r="DA65">
        <f t="shared" si="9"/>
        <v>1</v>
      </c>
      <c r="DB65">
        <f>ROUND((ROUND(AT65*CZ65,2)*ROUND((1.255*0.8),7)),2)</f>
        <v>5.32</v>
      </c>
      <c r="DC65">
        <f>ROUND((ROUND(AT65*AG65,2)*ROUND((1.255*0.8),7)),2)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>ROUND(ROUND(AG65,2)*CX65,2)</f>
        <v>0</v>
      </c>
      <c r="DI65">
        <f>ROUND(ROUND(AH65,2)*CX65,2)</f>
        <v>53.18</v>
      </c>
      <c r="DJ65">
        <f t="shared" ref="DJ65:DJ68" si="17">DI65</f>
        <v>53.18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ROW(Source!A198)</f>
        <v>198</v>
      </c>
      <c r="B66">
        <v>64891566</v>
      </c>
      <c r="C66">
        <v>64891999</v>
      </c>
      <c r="D66">
        <v>29477608</v>
      </c>
      <c r="E66">
        <v>1</v>
      </c>
      <c r="F66">
        <v>1</v>
      </c>
      <c r="G66">
        <v>1</v>
      </c>
      <c r="H66">
        <v>1</v>
      </c>
      <c r="I66" t="s">
        <v>229</v>
      </c>
      <c r="J66" t="s">
        <v>3</v>
      </c>
      <c r="K66" t="s">
        <v>230</v>
      </c>
      <c r="L66">
        <v>1369</v>
      </c>
      <c r="N66">
        <v>1013</v>
      </c>
      <c r="O66" t="s">
        <v>224</v>
      </c>
      <c r="P66" t="s">
        <v>224</v>
      </c>
      <c r="Q66">
        <v>1</v>
      </c>
      <c r="W66">
        <v>0</v>
      </c>
      <c r="X66">
        <v>2087786099</v>
      </c>
      <c r="Y66">
        <f>(AT66*ROUND((1.255*0.8),7))</f>
        <v>0.41163999999999995</v>
      </c>
      <c r="AA66">
        <v>0</v>
      </c>
      <c r="AB66">
        <v>0</v>
      </c>
      <c r="AC66">
        <v>0</v>
      </c>
      <c r="AD66">
        <v>12.69</v>
      </c>
      <c r="AE66">
        <v>0</v>
      </c>
      <c r="AF66">
        <v>0</v>
      </c>
      <c r="AG66">
        <v>0</v>
      </c>
      <c r="AH66">
        <v>12.69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0.41</v>
      </c>
      <c r="AU66" t="s">
        <v>28</v>
      </c>
      <c r="AV66">
        <v>1</v>
      </c>
      <c r="AW66">
        <v>2</v>
      </c>
      <c r="AX66">
        <v>64892003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ROUND(AT66*Source!I198*AH66*AL66,0)</f>
        <v>52</v>
      </c>
      <c r="CV66">
        <f>ROUND(Y66*Source!I198,7)</f>
        <v>4.1163999999999996</v>
      </c>
      <c r="CW66">
        <v>0</v>
      </c>
      <c r="CX66">
        <f>ROUND(Y66*Source!I198,7)</f>
        <v>4.1163999999999996</v>
      </c>
      <c r="CY66">
        <f t="shared" si="7"/>
        <v>12.69</v>
      </c>
      <c r="CZ66">
        <f t="shared" si="8"/>
        <v>12.69</v>
      </c>
      <c r="DA66">
        <f t="shared" si="9"/>
        <v>1</v>
      </c>
      <c r="DB66">
        <f>ROUND((ROUND(AT66*CZ66,2)*ROUND((1.255*0.8),7)),2)</f>
        <v>5.22</v>
      </c>
      <c r="DC66">
        <f>ROUND((ROUND(AT66*AG66,2)*ROUND((1.255*0.8),7)),2)</f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>ROUND(ROUND(AG66,2)*CX66,2)</f>
        <v>0</v>
      </c>
      <c r="DI66">
        <f>ROUND(ROUND(AH66,2)*CX66,2)</f>
        <v>52.24</v>
      </c>
      <c r="DJ66">
        <f t="shared" si="17"/>
        <v>52.24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ROW(Source!A199)</f>
        <v>199</v>
      </c>
      <c r="B67">
        <v>64891563</v>
      </c>
      <c r="C67">
        <v>64891999</v>
      </c>
      <c r="D67">
        <v>29478568</v>
      </c>
      <c r="E67">
        <v>1</v>
      </c>
      <c r="F67">
        <v>1</v>
      </c>
      <c r="G67">
        <v>1</v>
      </c>
      <c r="H67">
        <v>1</v>
      </c>
      <c r="I67" t="s">
        <v>231</v>
      </c>
      <c r="J67" t="s">
        <v>3</v>
      </c>
      <c r="K67" t="s">
        <v>232</v>
      </c>
      <c r="L67">
        <v>1369</v>
      </c>
      <c r="N67">
        <v>1013</v>
      </c>
      <c r="O67" t="s">
        <v>224</v>
      </c>
      <c r="P67" t="s">
        <v>224</v>
      </c>
      <c r="Q67">
        <v>1</v>
      </c>
      <c r="W67">
        <v>0</v>
      </c>
      <c r="X67">
        <v>177969336</v>
      </c>
      <c r="Y67">
        <f>(AT67*ROUND((1.255*0.8),7))</f>
        <v>0.41163999999999995</v>
      </c>
      <c r="AA67">
        <v>0</v>
      </c>
      <c r="AB67">
        <v>0</v>
      </c>
      <c r="AC67">
        <v>0</v>
      </c>
      <c r="AD67">
        <v>12.92</v>
      </c>
      <c r="AE67">
        <v>0</v>
      </c>
      <c r="AF67">
        <v>0</v>
      </c>
      <c r="AG67">
        <v>0</v>
      </c>
      <c r="AH67">
        <v>12.92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0.41</v>
      </c>
      <c r="AU67" t="s">
        <v>28</v>
      </c>
      <c r="AV67">
        <v>1</v>
      </c>
      <c r="AW67">
        <v>2</v>
      </c>
      <c r="AX67">
        <v>64892002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ROUND(AT67*Source!I199*AH67*AL67,0)</f>
        <v>53</v>
      </c>
      <c r="CV67">
        <f>ROUND(Y67*Source!I199,7)</f>
        <v>4.1163999999999996</v>
      </c>
      <c r="CW67">
        <v>0</v>
      </c>
      <c r="CX67">
        <f>ROUND(Y67*Source!I199,7)</f>
        <v>4.1163999999999996</v>
      </c>
      <c r="CY67">
        <f t="shared" si="7"/>
        <v>12.92</v>
      </c>
      <c r="CZ67">
        <f t="shared" si="8"/>
        <v>12.92</v>
      </c>
      <c r="DA67">
        <f t="shared" si="9"/>
        <v>1</v>
      </c>
      <c r="DB67">
        <f>ROUND((ROUND(AT67*CZ67,2)*ROUND((1.255*0.8),7)),2)</f>
        <v>5.32</v>
      </c>
      <c r="DC67">
        <f>ROUND((ROUND(AT67*AG67,2)*ROUND((1.255*0.8),7)),2)</f>
        <v>0</v>
      </c>
      <c r="DD67" t="s">
        <v>3</v>
      </c>
      <c r="DE67" t="s">
        <v>3</v>
      </c>
      <c r="DF67">
        <f>ROUND(ROUND(AE67,0)*CX67,0)</f>
        <v>0</v>
      </c>
      <c r="DG67">
        <f>ROUND(ROUND(AF67,0)*CX67,0)</f>
        <v>0</v>
      </c>
      <c r="DH67">
        <f>ROUND(ROUND(AG67,0)*CX67,0)</f>
        <v>0</v>
      </c>
      <c r="DI67">
        <f>ROUND(ROUND(AH67,0)*CX67,0)</f>
        <v>54</v>
      </c>
      <c r="DJ67">
        <f t="shared" si="17"/>
        <v>54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ROW(Source!A199)</f>
        <v>199</v>
      </c>
      <c r="B68">
        <v>64891563</v>
      </c>
      <c r="C68">
        <v>64891999</v>
      </c>
      <c r="D68">
        <v>29477608</v>
      </c>
      <c r="E68">
        <v>1</v>
      </c>
      <c r="F68">
        <v>1</v>
      </c>
      <c r="G68">
        <v>1</v>
      </c>
      <c r="H68">
        <v>1</v>
      </c>
      <c r="I68" t="s">
        <v>229</v>
      </c>
      <c r="J68" t="s">
        <v>3</v>
      </c>
      <c r="K68" t="s">
        <v>230</v>
      </c>
      <c r="L68">
        <v>1369</v>
      </c>
      <c r="N68">
        <v>1013</v>
      </c>
      <c r="O68" t="s">
        <v>224</v>
      </c>
      <c r="P68" t="s">
        <v>224</v>
      </c>
      <c r="Q68">
        <v>1</v>
      </c>
      <c r="W68">
        <v>0</v>
      </c>
      <c r="X68">
        <v>2087786099</v>
      </c>
      <c r="Y68">
        <f>(AT68*ROUND((1.255*0.8),7))</f>
        <v>0.41163999999999995</v>
      </c>
      <c r="AA68">
        <v>0</v>
      </c>
      <c r="AB68">
        <v>0</v>
      </c>
      <c r="AC68">
        <v>0</v>
      </c>
      <c r="AD68">
        <v>12.69</v>
      </c>
      <c r="AE68">
        <v>0</v>
      </c>
      <c r="AF68">
        <v>0</v>
      </c>
      <c r="AG68">
        <v>0</v>
      </c>
      <c r="AH68">
        <v>12.69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0.41</v>
      </c>
      <c r="AU68" t="s">
        <v>28</v>
      </c>
      <c r="AV68">
        <v>1</v>
      </c>
      <c r="AW68">
        <v>2</v>
      </c>
      <c r="AX68">
        <v>64892003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ROUND(AT68*Source!I199*AH68*AL68,0)</f>
        <v>52</v>
      </c>
      <c r="CV68">
        <f>ROUND(Y68*Source!I199,7)</f>
        <v>4.1163999999999996</v>
      </c>
      <c r="CW68">
        <v>0</v>
      </c>
      <c r="CX68">
        <f>ROUND(Y68*Source!I199,7)</f>
        <v>4.1163999999999996</v>
      </c>
      <c r="CY68">
        <f t="shared" si="7"/>
        <v>12.69</v>
      </c>
      <c r="CZ68">
        <f t="shared" si="8"/>
        <v>12.69</v>
      </c>
      <c r="DA68">
        <f t="shared" si="9"/>
        <v>1</v>
      </c>
      <c r="DB68">
        <f>ROUND((ROUND(AT68*CZ68,2)*ROUND((1.255*0.8),7)),2)</f>
        <v>5.22</v>
      </c>
      <c r="DC68">
        <f>ROUND((ROUND(AT68*AG68,2)*ROUND((1.255*0.8),7)),2)</f>
        <v>0</v>
      </c>
      <c r="DD68" t="s">
        <v>3</v>
      </c>
      <c r="DE68" t="s">
        <v>3</v>
      </c>
      <c r="DF68">
        <f>ROUND(ROUND(AE68,0)*CX68,0)</f>
        <v>0</v>
      </c>
      <c r="DG68">
        <f>ROUND(ROUND(AF68,0)*CX68,0)</f>
        <v>0</v>
      </c>
      <c r="DH68">
        <f>ROUND(ROUND(AG68,0)*CX68,0)</f>
        <v>0</v>
      </c>
      <c r="DI68">
        <f>ROUND(ROUND(AH68,0)*CX68,0)</f>
        <v>54</v>
      </c>
      <c r="DJ68">
        <f t="shared" si="17"/>
        <v>54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291" spans="9:9" x14ac:dyDescent="0.2">
      <c r="I29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64891922</v>
      </c>
      <c r="C1">
        <v>64891919</v>
      </c>
      <c r="D1">
        <v>29477658</v>
      </c>
      <c r="E1">
        <v>1</v>
      </c>
      <c r="F1">
        <v>1</v>
      </c>
      <c r="G1">
        <v>1</v>
      </c>
      <c r="H1">
        <v>1</v>
      </c>
      <c r="I1" t="s">
        <v>222</v>
      </c>
      <c r="J1" t="s">
        <v>3</v>
      </c>
      <c r="K1" t="s">
        <v>223</v>
      </c>
      <c r="L1">
        <v>1369</v>
      </c>
      <c r="N1">
        <v>1013</v>
      </c>
      <c r="O1" t="s">
        <v>224</v>
      </c>
      <c r="P1" t="s">
        <v>224</v>
      </c>
      <c r="Q1">
        <v>1</v>
      </c>
      <c r="X1">
        <v>46.37</v>
      </c>
      <c r="Y1">
        <v>0</v>
      </c>
      <c r="Z1">
        <v>0</v>
      </c>
      <c r="AA1">
        <v>0</v>
      </c>
      <c r="AB1">
        <v>14.09</v>
      </c>
      <c r="AC1">
        <v>0</v>
      </c>
      <c r="AD1">
        <v>1</v>
      </c>
      <c r="AE1">
        <v>1</v>
      </c>
      <c r="AF1" t="s">
        <v>28</v>
      </c>
      <c r="AG1">
        <v>46.555479999999996</v>
      </c>
      <c r="AH1">
        <v>2</v>
      </c>
      <c r="AI1">
        <v>64891920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64891923</v>
      </c>
      <c r="C2">
        <v>64891919</v>
      </c>
      <c r="D2">
        <v>29477609</v>
      </c>
      <c r="E2">
        <v>1</v>
      </c>
      <c r="F2">
        <v>1</v>
      </c>
      <c r="G2">
        <v>1</v>
      </c>
      <c r="H2">
        <v>1</v>
      </c>
      <c r="I2" t="s">
        <v>225</v>
      </c>
      <c r="J2" t="s">
        <v>3</v>
      </c>
      <c r="K2" t="s">
        <v>226</v>
      </c>
      <c r="L2">
        <v>1369</v>
      </c>
      <c r="N2">
        <v>1013</v>
      </c>
      <c r="O2" t="s">
        <v>224</v>
      </c>
      <c r="P2" t="s">
        <v>224</v>
      </c>
      <c r="Q2">
        <v>1</v>
      </c>
      <c r="X2">
        <v>19.87</v>
      </c>
      <c r="Y2">
        <v>0</v>
      </c>
      <c r="Z2">
        <v>0</v>
      </c>
      <c r="AA2">
        <v>0</v>
      </c>
      <c r="AB2">
        <v>9.17</v>
      </c>
      <c r="AC2">
        <v>0</v>
      </c>
      <c r="AD2">
        <v>1</v>
      </c>
      <c r="AE2">
        <v>1</v>
      </c>
      <c r="AF2" t="s">
        <v>28</v>
      </c>
      <c r="AG2">
        <v>19.949480000000001</v>
      </c>
      <c r="AH2">
        <v>2</v>
      </c>
      <c r="AI2">
        <v>64891921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64891922</v>
      </c>
      <c r="C3">
        <v>64891919</v>
      </c>
      <c r="D3">
        <v>29477658</v>
      </c>
      <c r="E3">
        <v>1</v>
      </c>
      <c r="F3">
        <v>1</v>
      </c>
      <c r="G3">
        <v>1</v>
      </c>
      <c r="H3">
        <v>1</v>
      </c>
      <c r="I3" t="s">
        <v>222</v>
      </c>
      <c r="J3" t="s">
        <v>3</v>
      </c>
      <c r="K3" t="s">
        <v>223</v>
      </c>
      <c r="L3">
        <v>1369</v>
      </c>
      <c r="N3">
        <v>1013</v>
      </c>
      <c r="O3" t="s">
        <v>224</v>
      </c>
      <c r="P3" t="s">
        <v>224</v>
      </c>
      <c r="Q3">
        <v>1</v>
      </c>
      <c r="X3">
        <v>46.37</v>
      </c>
      <c r="Y3">
        <v>0</v>
      </c>
      <c r="Z3">
        <v>0</v>
      </c>
      <c r="AA3">
        <v>0</v>
      </c>
      <c r="AB3">
        <v>14.09</v>
      </c>
      <c r="AC3">
        <v>0</v>
      </c>
      <c r="AD3">
        <v>1</v>
      </c>
      <c r="AE3">
        <v>1</v>
      </c>
      <c r="AF3" t="s">
        <v>28</v>
      </c>
      <c r="AG3">
        <v>46.555479999999996</v>
      </c>
      <c r="AH3">
        <v>2</v>
      </c>
      <c r="AI3">
        <v>64891920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64891923</v>
      </c>
      <c r="C4">
        <v>64891919</v>
      </c>
      <c r="D4">
        <v>29477609</v>
      </c>
      <c r="E4">
        <v>1</v>
      </c>
      <c r="F4">
        <v>1</v>
      </c>
      <c r="G4">
        <v>1</v>
      </c>
      <c r="H4">
        <v>1</v>
      </c>
      <c r="I4" t="s">
        <v>225</v>
      </c>
      <c r="J4" t="s">
        <v>3</v>
      </c>
      <c r="K4" t="s">
        <v>226</v>
      </c>
      <c r="L4">
        <v>1369</v>
      </c>
      <c r="N4">
        <v>1013</v>
      </c>
      <c r="O4" t="s">
        <v>224</v>
      </c>
      <c r="P4" t="s">
        <v>224</v>
      </c>
      <c r="Q4">
        <v>1</v>
      </c>
      <c r="X4">
        <v>19.87</v>
      </c>
      <c r="Y4">
        <v>0</v>
      </c>
      <c r="Z4">
        <v>0</v>
      </c>
      <c r="AA4">
        <v>0</v>
      </c>
      <c r="AB4">
        <v>9.17</v>
      </c>
      <c r="AC4">
        <v>0</v>
      </c>
      <c r="AD4">
        <v>1</v>
      </c>
      <c r="AE4">
        <v>1</v>
      </c>
      <c r="AF4" t="s">
        <v>28</v>
      </c>
      <c r="AG4">
        <v>19.949480000000001</v>
      </c>
      <c r="AH4">
        <v>2</v>
      </c>
      <c r="AI4">
        <v>64891921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64891930</v>
      </c>
      <c r="C5">
        <v>64891925</v>
      </c>
      <c r="D5">
        <v>29477607</v>
      </c>
      <c r="E5">
        <v>1</v>
      </c>
      <c r="F5">
        <v>1</v>
      </c>
      <c r="G5">
        <v>1</v>
      </c>
      <c r="H5">
        <v>1</v>
      </c>
      <c r="I5" t="s">
        <v>227</v>
      </c>
      <c r="J5" t="s">
        <v>3</v>
      </c>
      <c r="K5" t="s">
        <v>228</v>
      </c>
      <c r="L5">
        <v>1369</v>
      </c>
      <c r="N5">
        <v>1013</v>
      </c>
      <c r="O5" t="s">
        <v>224</v>
      </c>
      <c r="P5" t="s">
        <v>224</v>
      </c>
      <c r="Q5">
        <v>1</v>
      </c>
      <c r="X5">
        <v>4.8600000000000003</v>
      </c>
      <c r="Y5">
        <v>0</v>
      </c>
      <c r="Z5">
        <v>0</v>
      </c>
      <c r="AA5">
        <v>0</v>
      </c>
      <c r="AB5">
        <v>15.49</v>
      </c>
      <c r="AC5">
        <v>0</v>
      </c>
      <c r="AD5">
        <v>1</v>
      </c>
      <c r="AE5">
        <v>1</v>
      </c>
      <c r="AF5" t="s">
        <v>28</v>
      </c>
      <c r="AG5">
        <v>4.8794399999999998</v>
      </c>
      <c r="AH5">
        <v>2</v>
      </c>
      <c r="AI5">
        <v>64891926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64891931</v>
      </c>
      <c r="C6">
        <v>64891925</v>
      </c>
      <c r="D6">
        <v>29477658</v>
      </c>
      <c r="E6">
        <v>1</v>
      </c>
      <c r="F6">
        <v>1</v>
      </c>
      <c r="G6">
        <v>1</v>
      </c>
      <c r="H6">
        <v>1</v>
      </c>
      <c r="I6" t="s">
        <v>222</v>
      </c>
      <c r="J6" t="s">
        <v>3</v>
      </c>
      <c r="K6" t="s">
        <v>223</v>
      </c>
      <c r="L6">
        <v>1369</v>
      </c>
      <c r="N6">
        <v>1013</v>
      </c>
      <c r="O6" t="s">
        <v>224</v>
      </c>
      <c r="P6" t="s">
        <v>224</v>
      </c>
      <c r="Q6">
        <v>1</v>
      </c>
      <c r="X6">
        <v>4.8600000000000003</v>
      </c>
      <c r="Y6">
        <v>0</v>
      </c>
      <c r="Z6">
        <v>0</v>
      </c>
      <c r="AA6">
        <v>0</v>
      </c>
      <c r="AB6">
        <v>14.09</v>
      </c>
      <c r="AC6">
        <v>0</v>
      </c>
      <c r="AD6">
        <v>1</v>
      </c>
      <c r="AE6">
        <v>1</v>
      </c>
      <c r="AF6" t="s">
        <v>28</v>
      </c>
      <c r="AG6">
        <v>4.8794399999999998</v>
      </c>
      <c r="AH6">
        <v>2</v>
      </c>
      <c r="AI6">
        <v>64891927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64891932</v>
      </c>
      <c r="C7">
        <v>64891925</v>
      </c>
      <c r="D7">
        <v>29477608</v>
      </c>
      <c r="E7">
        <v>1</v>
      </c>
      <c r="F7">
        <v>1</v>
      </c>
      <c r="G7">
        <v>1</v>
      </c>
      <c r="H7">
        <v>1</v>
      </c>
      <c r="I7" t="s">
        <v>229</v>
      </c>
      <c r="J7" t="s">
        <v>3</v>
      </c>
      <c r="K7" t="s">
        <v>230</v>
      </c>
      <c r="L7">
        <v>1369</v>
      </c>
      <c r="N7">
        <v>1013</v>
      </c>
      <c r="O7" t="s">
        <v>224</v>
      </c>
      <c r="P7" t="s">
        <v>224</v>
      </c>
      <c r="Q7">
        <v>1</v>
      </c>
      <c r="X7">
        <v>3.24</v>
      </c>
      <c r="Y7">
        <v>0</v>
      </c>
      <c r="Z7">
        <v>0</v>
      </c>
      <c r="AA7">
        <v>0</v>
      </c>
      <c r="AB7">
        <v>12.69</v>
      </c>
      <c r="AC7">
        <v>0</v>
      </c>
      <c r="AD7">
        <v>1</v>
      </c>
      <c r="AE7">
        <v>1</v>
      </c>
      <c r="AF7" t="s">
        <v>28</v>
      </c>
      <c r="AG7">
        <v>3.2529600000000003</v>
      </c>
      <c r="AH7">
        <v>2</v>
      </c>
      <c r="AI7">
        <v>64891928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64891933</v>
      </c>
      <c r="C8">
        <v>64891925</v>
      </c>
      <c r="D8">
        <v>29477609</v>
      </c>
      <c r="E8">
        <v>1</v>
      </c>
      <c r="F8">
        <v>1</v>
      </c>
      <c r="G8">
        <v>1</v>
      </c>
      <c r="H8">
        <v>1</v>
      </c>
      <c r="I8" t="s">
        <v>225</v>
      </c>
      <c r="J8" t="s">
        <v>3</v>
      </c>
      <c r="K8" t="s">
        <v>226</v>
      </c>
      <c r="L8">
        <v>1369</v>
      </c>
      <c r="N8">
        <v>1013</v>
      </c>
      <c r="O8" t="s">
        <v>224</v>
      </c>
      <c r="P8" t="s">
        <v>224</v>
      </c>
      <c r="Q8">
        <v>1</v>
      </c>
      <c r="X8">
        <v>3.24</v>
      </c>
      <c r="Y8">
        <v>0</v>
      </c>
      <c r="Z8">
        <v>0</v>
      </c>
      <c r="AA8">
        <v>0</v>
      </c>
      <c r="AB8">
        <v>9.17</v>
      </c>
      <c r="AC8">
        <v>0</v>
      </c>
      <c r="AD8">
        <v>1</v>
      </c>
      <c r="AE8">
        <v>1</v>
      </c>
      <c r="AF8" t="s">
        <v>28</v>
      </c>
      <c r="AG8">
        <v>3.2529600000000003</v>
      </c>
      <c r="AH8">
        <v>2</v>
      </c>
      <c r="AI8">
        <v>64891929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64891930</v>
      </c>
      <c r="C9">
        <v>64891925</v>
      </c>
      <c r="D9">
        <v>29477607</v>
      </c>
      <c r="E9">
        <v>1</v>
      </c>
      <c r="F9">
        <v>1</v>
      </c>
      <c r="G9">
        <v>1</v>
      </c>
      <c r="H9">
        <v>1</v>
      </c>
      <c r="I9" t="s">
        <v>227</v>
      </c>
      <c r="J9" t="s">
        <v>3</v>
      </c>
      <c r="K9" t="s">
        <v>228</v>
      </c>
      <c r="L9">
        <v>1369</v>
      </c>
      <c r="N9">
        <v>1013</v>
      </c>
      <c r="O9" t="s">
        <v>224</v>
      </c>
      <c r="P9" t="s">
        <v>224</v>
      </c>
      <c r="Q9">
        <v>1</v>
      </c>
      <c r="X9">
        <v>4.8600000000000003</v>
      </c>
      <c r="Y9">
        <v>0</v>
      </c>
      <c r="Z9">
        <v>0</v>
      </c>
      <c r="AA9">
        <v>0</v>
      </c>
      <c r="AB9">
        <v>15.49</v>
      </c>
      <c r="AC9">
        <v>0</v>
      </c>
      <c r="AD9">
        <v>1</v>
      </c>
      <c r="AE9">
        <v>1</v>
      </c>
      <c r="AF9" t="s">
        <v>28</v>
      </c>
      <c r="AG9">
        <v>4.8794399999999998</v>
      </c>
      <c r="AH9">
        <v>2</v>
      </c>
      <c r="AI9">
        <v>64891926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64891931</v>
      </c>
      <c r="C10">
        <v>64891925</v>
      </c>
      <c r="D10">
        <v>29477658</v>
      </c>
      <c r="E10">
        <v>1</v>
      </c>
      <c r="F10">
        <v>1</v>
      </c>
      <c r="G10">
        <v>1</v>
      </c>
      <c r="H10">
        <v>1</v>
      </c>
      <c r="I10" t="s">
        <v>222</v>
      </c>
      <c r="J10" t="s">
        <v>3</v>
      </c>
      <c r="K10" t="s">
        <v>223</v>
      </c>
      <c r="L10">
        <v>1369</v>
      </c>
      <c r="N10">
        <v>1013</v>
      </c>
      <c r="O10" t="s">
        <v>224</v>
      </c>
      <c r="P10" t="s">
        <v>224</v>
      </c>
      <c r="Q10">
        <v>1</v>
      </c>
      <c r="X10">
        <v>4.8600000000000003</v>
      </c>
      <c r="Y10">
        <v>0</v>
      </c>
      <c r="Z10">
        <v>0</v>
      </c>
      <c r="AA10">
        <v>0</v>
      </c>
      <c r="AB10">
        <v>14.09</v>
      </c>
      <c r="AC10">
        <v>0</v>
      </c>
      <c r="AD10">
        <v>1</v>
      </c>
      <c r="AE10">
        <v>1</v>
      </c>
      <c r="AF10" t="s">
        <v>28</v>
      </c>
      <c r="AG10">
        <v>4.8794399999999998</v>
      </c>
      <c r="AH10">
        <v>2</v>
      </c>
      <c r="AI10">
        <v>64891927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64891932</v>
      </c>
      <c r="C11">
        <v>64891925</v>
      </c>
      <c r="D11">
        <v>29477608</v>
      </c>
      <c r="E11">
        <v>1</v>
      </c>
      <c r="F11">
        <v>1</v>
      </c>
      <c r="G11">
        <v>1</v>
      </c>
      <c r="H11">
        <v>1</v>
      </c>
      <c r="I11" t="s">
        <v>229</v>
      </c>
      <c r="J11" t="s">
        <v>3</v>
      </c>
      <c r="K11" t="s">
        <v>230</v>
      </c>
      <c r="L11">
        <v>1369</v>
      </c>
      <c r="N11">
        <v>1013</v>
      </c>
      <c r="O11" t="s">
        <v>224</v>
      </c>
      <c r="P11" t="s">
        <v>224</v>
      </c>
      <c r="Q11">
        <v>1</v>
      </c>
      <c r="X11">
        <v>3.24</v>
      </c>
      <c r="Y11">
        <v>0</v>
      </c>
      <c r="Z11">
        <v>0</v>
      </c>
      <c r="AA11">
        <v>0</v>
      </c>
      <c r="AB11">
        <v>12.69</v>
      </c>
      <c r="AC11">
        <v>0</v>
      </c>
      <c r="AD11">
        <v>1</v>
      </c>
      <c r="AE11">
        <v>1</v>
      </c>
      <c r="AF11" t="s">
        <v>28</v>
      </c>
      <c r="AG11">
        <v>3.2529600000000003</v>
      </c>
      <c r="AH11">
        <v>2</v>
      </c>
      <c r="AI11">
        <v>64891928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64891933</v>
      </c>
      <c r="C12">
        <v>64891925</v>
      </c>
      <c r="D12">
        <v>29477609</v>
      </c>
      <c r="E12">
        <v>1</v>
      </c>
      <c r="F12">
        <v>1</v>
      </c>
      <c r="G12">
        <v>1</v>
      </c>
      <c r="H12">
        <v>1</v>
      </c>
      <c r="I12" t="s">
        <v>225</v>
      </c>
      <c r="J12" t="s">
        <v>3</v>
      </c>
      <c r="K12" t="s">
        <v>226</v>
      </c>
      <c r="L12">
        <v>1369</v>
      </c>
      <c r="N12">
        <v>1013</v>
      </c>
      <c r="O12" t="s">
        <v>224</v>
      </c>
      <c r="P12" t="s">
        <v>224</v>
      </c>
      <c r="Q12">
        <v>1</v>
      </c>
      <c r="X12">
        <v>3.24</v>
      </c>
      <c r="Y12">
        <v>0</v>
      </c>
      <c r="Z12">
        <v>0</v>
      </c>
      <c r="AA12">
        <v>0</v>
      </c>
      <c r="AB12">
        <v>9.17</v>
      </c>
      <c r="AC12">
        <v>0</v>
      </c>
      <c r="AD12">
        <v>1</v>
      </c>
      <c r="AE12">
        <v>1</v>
      </c>
      <c r="AF12" t="s">
        <v>28</v>
      </c>
      <c r="AG12">
        <v>3.2529600000000003</v>
      </c>
      <c r="AH12">
        <v>2</v>
      </c>
      <c r="AI12">
        <v>64891929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64891940</v>
      </c>
      <c r="C13">
        <v>64891935</v>
      </c>
      <c r="D13">
        <v>29477607</v>
      </c>
      <c r="E13">
        <v>1</v>
      </c>
      <c r="F13">
        <v>1</v>
      </c>
      <c r="G13">
        <v>1</v>
      </c>
      <c r="H13">
        <v>1</v>
      </c>
      <c r="I13" t="s">
        <v>227</v>
      </c>
      <c r="J13" t="s">
        <v>3</v>
      </c>
      <c r="K13" t="s">
        <v>228</v>
      </c>
      <c r="L13">
        <v>1369</v>
      </c>
      <c r="N13">
        <v>1013</v>
      </c>
      <c r="O13" t="s">
        <v>224</v>
      </c>
      <c r="P13" t="s">
        <v>224</v>
      </c>
      <c r="Q13">
        <v>1</v>
      </c>
      <c r="X13">
        <v>4.8600000000000003</v>
      </c>
      <c r="Y13">
        <v>0</v>
      </c>
      <c r="Z13">
        <v>0</v>
      </c>
      <c r="AA13">
        <v>0</v>
      </c>
      <c r="AB13">
        <v>15.49</v>
      </c>
      <c r="AC13">
        <v>0</v>
      </c>
      <c r="AD13">
        <v>1</v>
      </c>
      <c r="AE13">
        <v>1</v>
      </c>
      <c r="AF13" t="s">
        <v>43</v>
      </c>
      <c r="AG13">
        <v>4.8794399999999998</v>
      </c>
      <c r="AH13">
        <v>2</v>
      </c>
      <c r="AI13">
        <v>64891936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64891941</v>
      </c>
      <c r="C14">
        <v>64891935</v>
      </c>
      <c r="D14">
        <v>29477658</v>
      </c>
      <c r="E14">
        <v>1</v>
      </c>
      <c r="F14">
        <v>1</v>
      </c>
      <c r="G14">
        <v>1</v>
      </c>
      <c r="H14">
        <v>1</v>
      </c>
      <c r="I14" t="s">
        <v>222</v>
      </c>
      <c r="J14" t="s">
        <v>3</v>
      </c>
      <c r="K14" t="s">
        <v>223</v>
      </c>
      <c r="L14">
        <v>1369</v>
      </c>
      <c r="N14">
        <v>1013</v>
      </c>
      <c r="O14" t="s">
        <v>224</v>
      </c>
      <c r="P14" t="s">
        <v>224</v>
      </c>
      <c r="Q14">
        <v>1</v>
      </c>
      <c r="X14">
        <v>4.8600000000000003</v>
      </c>
      <c r="Y14">
        <v>0</v>
      </c>
      <c r="Z14">
        <v>0</v>
      </c>
      <c r="AA14">
        <v>0</v>
      </c>
      <c r="AB14">
        <v>14.09</v>
      </c>
      <c r="AC14">
        <v>0</v>
      </c>
      <c r="AD14">
        <v>1</v>
      </c>
      <c r="AE14">
        <v>1</v>
      </c>
      <c r="AF14" t="s">
        <v>43</v>
      </c>
      <c r="AG14">
        <v>4.8794399999999998</v>
      </c>
      <c r="AH14">
        <v>2</v>
      </c>
      <c r="AI14">
        <v>64891937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64891942</v>
      </c>
      <c r="C15">
        <v>64891935</v>
      </c>
      <c r="D15">
        <v>29477608</v>
      </c>
      <c r="E15">
        <v>1</v>
      </c>
      <c r="F15">
        <v>1</v>
      </c>
      <c r="G15">
        <v>1</v>
      </c>
      <c r="H15">
        <v>1</v>
      </c>
      <c r="I15" t="s">
        <v>229</v>
      </c>
      <c r="J15" t="s">
        <v>3</v>
      </c>
      <c r="K15" t="s">
        <v>230</v>
      </c>
      <c r="L15">
        <v>1369</v>
      </c>
      <c r="N15">
        <v>1013</v>
      </c>
      <c r="O15" t="s">
        <v>224</v>
      </c>
      <c r="P15" t="s">
        <v>224</v>
      </c>
      <c r="Q15">
        <v>1</v>
      </c>
      <c r="X15">
        <v>3.24</v>
      </c>
      <c r="Y15">
        <v>0</v>
      </c>
      <c r="Z15">
        <v>0</v>
      </c>
      <c r="AA15">
        <v>0</v>
      </c>
      <c r="AB15">
        <v>12.69</v>
      </c>
      <c r="AC15">
        <v>0</v>
      </c>
      <c r="AD15">
        <v>1</v>
      </c>
      <c r="AE15">
        <v>1</v>
      </c>
      <c r="AF15" t="s">
        <v>43</v>
      </c>
      <c r="AG15">
        <v>3.2529600000000003</v>
      </c>
      <c r="AH15">
        <v>2</v>
      </c>
      <c r="AI15">
        <v>64891938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64891943</v>
      </c>
      <c r="C16">
        <v>64891935</v>
      </c>
      <c r="D16">
        <v>29477609</v>
      </c>
      <c r="E16">
        <v>1</v>
      </c>
      <c r="F16">
        <v>1</v>
      </c>
      <c r="G16">
        <v>1</v>
      </c>
      <c r="H16">
        <v>1</v>
      </c>
      <c r="I16" t="s">
        <v>225</v>
      </c>
      <c r="J16" t="s">
        <v>3</v>
      </c>
      <c r="K16" t="s">
        <v>226</v>
      </c>
      <c r="L16">
        <v>1369</v>
      </c>
      <c r="N16">
        <v>1013</v>
      </c>
      <c r="O16" t="s">
        <v>224</v>
      </c>
      <c r="P16" t="s">
        <v>224</v>
      </c>
      <c r="Q16">
        <v>1</v>
      </c>
      <c r="X16">
        <v>3.24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43</v>
      </c>
      <c r="AG16">
        <v>3.2529600000000003</v>
      </c>
      <c r="AH16">
        <v>2</v>
      </c>
      <c r="AI16">
        <v>64891939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64891940</v>
      </c>
      <c r="C17">
        <v>64891935</v>
      </c>
      <c r="D17">
        <v>29477607</v>
      </c>
      <c r="E17">
        <v>1</v>
      </c>
      <c r="F17">
        <v>1</v>
      </c>
      <c r="G17">
        <v>1</v>
      </c>
      <c r="H17">
        <v>1</v>
      </c>
      <c r="I17" t="s">
        <v>227</v>
      </c>
      <c r="J17" t="s">
        <v>3</v>
      </c>
      <c r="K17" t="s">
        <v>228</v>
      </c>
      <c r="L17">
        <v>1369</v>
      </c>
      <c r="N17">
        <v>1013</v>
      </c>
      <c r="O17" t="s">
        <v>224</v>
      </c>
      <c r="P17" t="s">
        <v>224</v>
      </c>
      <c r="Q17">
        <v>1</v>
      </c>
      <c r="X17">
        <v>4.8600000000000003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43</v>
      </c>
      <c r="AG17">
        <v>4.8794399999999998</v>
      </c>
      <c r="AH17">
        <v>2</v>
      </c>
      <c r="AI17">
        <v>64891936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64891941</v>
      </c>
      <c r="C18">
        <v>64891935</v>
      </c>
      <c r="D18">
        <v>29477658</v>
      </c>
      <c r="E18">
        <v>1</v>
      </c>
      <c r="F18">
        <v>1</v>
      </c>
      <c r="G18">
        <v>1</v>
      </c>
      <c r="H18">
        <v>1</v>
      </c>
      <c r="I18" t="s">
        <v>222</v>
      </c>
      <c r="J18" t="s">
        <v>3</v>
      </c>
      <c r="K18" t="s">
        <v>223</v>
      </c>
      <c r="L18">
        <v>1369</v>
      </c>
      <c r="N18">
        <v>1013</v>
      </c>
      <c r="O18" t="s">
        <v>224</v>
      </c>
      <c r="P18" t="s">
        <v>224</v>
      </c>
      <c r="Q18">
        <v>1</v>
      </c>
      <c r="X18">
        <v>4.8600000000000003</v>
      </c>
      <c r="Y18">
        <v>0</v>
      </c>
      <c r="Z18">
        <v>0</v>
      </c>
      <c r="AA18">
        <v>0</v>
      </c>
      <c r="AB18">
        <v>14.09</v>
      </c>
      <c r="AC18">
        <v>0</v>
      </c>
      <c r="AD18">
        <v>1</v>
      </c>
      <c r="AE18">
        <v>1</v>
      </c>
      <c r="AF18" t="s">
        <v>43</v>
      </c>
      <c r="AG18">
        <v>4.8794399999999998</v>
      </c>
      <c r="AH18">
        <v>2</v>
      </c>
      <c r="AI18">
        <v>64891937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64891942</v>
      </c>
      <c r="C19">
        <v>64891935</v>
      </c>
      <c r="D19">
        <v>29477608</v>
      </c>
      <c r="E19">
        <v>1</v>
      </c>
      <c r="F19">
        <v>1</v>
      </c>
      <c r="G19">
        <v>1</v>
      </c>
      <c r="H19">
        <v>1</v>
      </c>
      <c r="I19" t="s">
        <v>229</v>
      </c>
      <c r="J19" t="s">
        <v>3</v>
      </c>
      <c r="K19" t="s">
        <v>230</v>
      </c>
      <c r="L19">
        <v>1369</v>
      </c>
      <c r="N19">
        <v>1013</v>
      </c>
      <c r="O19" t="s">
        <v>224</v>
      </c>
      <c r="P19" t="s">
        <v>224</v>
      </c>
      <c r="Q19">
        <v>1</v>
      </c>
      <c r="X19">
        <v>3.24</v>
      </c>
      <c r="Y19">
        <v>0</v>
      </c>
      <c r="Z19">
        <v>0</v>
      </c>
      <c r="AA19">
        <v>0</v>
      </c>
      <c r="AB19">
        <v>12.69</v>
      </c>
      <c r="AC19">
        <v>0</v>
      </c>
      <c r="AD19">
        <v>1</v>
      </c>
      <c r="AE19">
        <v>1</v>
      </c>
      <c r="AF19" t="s">
        <v>43</v>
      </c>
      <c r="AG19">
        <v>3.2529600000000003</v>
      </c>
      <c r="AH19">
        <v>2</v>
      </c>
      <c r="AI19">
        <v>64891938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64891943</v>
      </c>
      <c r="C20">
        <v>64891935</v>
      </c>
      <c r="D20">
        <v>29477609</v>
      </c>
      <c r="E20">
        <v>1</v>
      </c>
      <c r="F20">
        <v>1</v>
      </c>
      <c r="G20">
        <v>1</v>
      </c>
      <c r="H20">
        <v>1</v>
      </c>
      <c r="I20" t="s">
        <v>225</v>
      </c>
      <c r="J20" t="s">
        <v>3</v>
      </c>
      <c r="K20" t="s">
        <v>226</v>
      </c>
      <c r="L20">
        <v>1369</v>
      </c>
      <c r="N20">
        <v>1013</v>
      </c>
      <c r="O20" t="s">
        <v>224</v>
      </c>
      <c r="P20" t="s">
        <v>224</v>
      </c>
      <c r="Q20">
        <v>1</v>
      </c>
      <c r="X20">
        <v>3.24</v>
      </c>
      <c r="Y20">
        <v>0</v>
      </c>
      <c r="Z20">
        <v>0</v>
      </c>
      <c r="AA20">
        <v>0</v>
      </c>
      <c r="AB20">
        <v>9.17</v>
      </c>
      <c r="AC20">
        <v>0</v>
      </c>
      <c r="AD20">
        <v>1</v>
      </c>
      <c r="AE20">
        <v>1</v>
      </c>
      <c r="AF20" t="s">
        <v>43</v>
      </c>
      <c r="AG20">
        <v>3.2529600000000003</v>
      </c>
      <c r="AH20">
        <v>2</v>
      </c>
      <c r="AI20">
        <v>64891939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64891947</v>
      </c>
      <c r="C21">
        <v>64891944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231</v>
      </c>
      <c r="J21" t="s">
        <v>3</v>
      </c>
      <c r="K21" t="s">
        <v>232</v>
      </c>
      <c r="L21">
        <v>1369</v>
      </c>
      <c r="N21">
        <v>1013</v>
      </c>
      <c r="O21" t="s">
        <v>224</v>
      </c>
      <c r="P21" t="s">
        <v>224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28</v>
      </c>
      <c r="AG21">
        <v>6.5059200000000006</v>
      </c>
      <c r="AH21">
        <v>2</v>
      </c>
      <c r="AI21">
        <v>64891945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64891948</v>
      </c>
      <c r="C22">
        <v>64891944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229</v>
      </c>
      <c r="J22" t="s">
        <v>3</v>
      </c>
      <c r="K22" t="s">
        <v>230</v>
      </c>
      <c r="L22">
        <v>1369</v>
      </c>
      <c r="N22">
        <v>1013</v>
      </c>
      <c r="O22" t="s">
        <v>224</v>
      </c>
      <c r="P22" t="s">
        <v>224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28</v>
      </c>
      <c r="AG22">
        <v>6.5059200000000006</v>
      </c>
      <c r="AH22">
        <v>2</v>
      </c>
      <c r="AI22">
        <v>64891946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64891947</v>
      </c>
      <c r="C23">
        <v>64891944</v>
      </c>
      <c r="D23">
        <v>29478568</v>
      </c>
      <c r="E23">
        <v>1</v>
      </c>
      <c r="F23">
        <v>1</v>
      </c>
      <c r="G23">
        <v>1</v>
      </c>
      <c r="H23">
        <v>1</v>
      </c>
      <c r="I23" t="s">
        <v>231</v>
      </c>
      <c r="J23" t="s">
        <v>3</v>
      </c>
      <c r="K23" t="s">
        <v>232</v>
      </c>
      <c r="L23">
        <v>1369</v>
      </c>
      <c r="N23">
        <v>1013</v>
      </c>
      <c r="O23" t="s">
        <v>224</v>
      </c>
      <c r="P23" t="s">
        <v>224</v>
      </c>
      <c r="Q23">
        <v>1</v>
      </c>
      <c r="X23">
        <v>6.48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28</v>
      </c>
      <c r="AG23">
        <v>6.5059200000000006</v>
      </c>
      <c r="AH23">
        <v>2</v>
      </c>
      <c r="AI23">
        <v>64891945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64891948</v>
      </c>
      <c r="C24">
        <v>64891944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229</v>
      </c>
      <c r="J24" t="s">
        <v>3</v>
      </c>
      <c r="K24" t="s">
        <v>230</v>
      </c>
      <c r="L24">
        <v>1369</v>
      </c>
      <c r="N24">
        <v>1013</v>
      </c>
      <c r="O24" t="s">
        <v>224</v>
      </c>
      <c r="P24" t="s">
        <v>224</v>
      </c>
      <c r="Q24">
        <v>1</v>
      </c>
      <c r="X24">
        <v>6.48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28</v>
      </c>
      <c r="AG24">
        <v>6.5059200000000006</v>
      </c>
      <c r="AH24">
        <v>2</v>
      </c>
      <c r="AI24">
        <v>64891946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64891952</v>
      </c>
      <c r="C25">
        <v>64891949</v>
      </c>
      <c r="D25">
        <v>29477606</v>
      </c>
      <c r="E25">
        <v>1</v>
      </c>
      <c r="F25">
        <v>1</v>
      </c>
      <c r="G25">
        <v>1</v>
      </c>
      <c r="H25">
        <v>1</v>
      </c>
      <c r="I25" t="s">
        <v>233</v>
      </c>
      <c r="J25" t="s">
        <v>3</v>
      </c>
      <c r="K25" t="s">
        <v>234</v>
      </c>
      <c r="L25">
        <v>1369</v>
      </c>
      <c r="N25">
        <v>1013</v>
      </c>
      <c r="O25" t="s">
        <v>224</v>
      </c>
      <c r="P25" t="s">
        <v>224</v>
      </c>
      <c r="Q25">
        <v>1</v>
      </c>
      <c r="X25">
        <v>0.65</v>
      </c>
      <c r="Y25">
        <v>0</v>
      </c>
      <c r="Z25">
        <v>0</v>
      </c>
      <c r="AA25">
        <v>0</v>
      </c>
      <c r="AB25">
        <v>11.09</v>
      </c>
      <c r="AC25">
        <v>0</v>
      </c>
      <c r="AD25">
        <v>1</v>
      </c>
      <c r="AE25">
        <v>1</v>
      </c>
      <c r="AF25" t="s">
        <v>28</v>
      </c>
      <c r="AG25">
        <v>0.65260000000000007</v>
      </c>
      <c r="AH25">
        <v>2</v>
      </c>
      <c r="AI25">
        <v>64891950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64891953</v>
      </c>
      <c r="C26">
        <v>64891949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229</v>
      </c>
      <c r="J26" t="s">
        <v>3</v>
      </c>
      <c r="K26" t="s">
        <v>230</v>
      </c>
      <c r="L26">
        <v>1369</v>
      </c>
      <c r="N26">
        <v>1013</v>
      </c>
      <c r="O26" t="s">
        <v>224</v>
      </c>
      <c r="P26" t="s">
        <v>224</v>
      </c>
      <c r="Q26">
        <v>1</v>
      </c>
      <c r="X26">
        <v>0.97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28</v>
      </c>
      <c r="AG26">
        <v>0.97387999999999997</v>
      </c>
      <c r="AH26">
        <v>2</v>
      </c>
      <c r="AI26">
        <v>64891951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64891952</v>
      </c>
      <c r="C27">
        <v>64891949</v>
      </c>
      <c r="D27">
        <v>29477606</v>
      </c>
      <c r="E27">
        <v>1</v>
      </c>
      <c r="F27">
        <v>1</v>
      </c>
      <c r="G27">
        <v>1</v>
      </c>
      <c r="H27">
        <v>1</v>
      </c>
      <c r="I27" t="s">
        <v>233</v>
      </c>
      <c r="J27" t="s">
        <v>3</v>
      </c>
      <c r="K27" t="s">
        <v>234</v>
      </c>
      <c r="L27">
        <v>1369</v>
      </c>
      <c r="N27">
        <v>1013</v>
      </c>
      <c r="O27" t="s">
        <v>224</v>
      </c>
      <c r="P27" t="s">
        <v>224</v>
      </c>
      <c r="Q27">
        <v>1</v>
      </c>
      <c r="X27">
        <v>0.65</v>
      </c>
      <c r="Y27">
        <v>0</v>
      </c>
      <c r="Z27">
        <v>0</v>
      </c>
      <c r="AA27">
        <v>0</v>
      </c>
      <c r="AB27">
        <v>11.09</v>
      </c>
      <c r="AC27">
        <v>0</v>
      </c>
      <c r="AD27">
        <v>1</v>
      </c>
      <c r="AE27">
        <v>1</v>
      </c>
      <c r="AF27" t="s">
        <v>28</v>
      </c>
      <c r="AG27">
        <v>0.65260000000000007</v>
      </c>
      <c r="AH27">
        <v>2</v>
      </c>
      <c r="AI27">
        <v>64891950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64891953</v>
      </c>
      <c r="C28">
        <v>64891949</v>
      </c>
      <c r="D28">
        <v>29477608</v>
      </c>
      <c r="E28">
        <v>1</v>
      </c>
      <c r="F28">
        <v>1</v>
      </c>
      <c r="G28">
        <v>1</v>
      </c>
      <c r="H28">
        <v>1</v>
      </c>
      <c r="I28" t="s">
        <v>229</v>
      </c>
      <c r="J28" t="s">
        <v>3</v>
      </c>
      <c r="K28" t="s">
        <v>230</v>
      </c>
      <c r="L28">
        <v>1369</v>
      </c>
      <c r="N28">
        <v>1013</v>
      </c>
      <c r="O28" t="s">
        <v>224</v>
      </c>
      <c r="P28" t="s">
        <v>224</v>
      </c>
      <c r="Q28">
        <v>1</v>
      </c>
      <c r="X28">
        <v>0.97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28</v>
      </c>
      <c r="AG28">
        <v>0.97387999999999997</v>
      </c>
      <c r="AH28">
        <v>2</v>
      </c>
      <c r="AI28">
        <v>64891951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64891957</v>
      </c>
      <c r="C29">
        <v>64891954</v>
      </c>
      <c r="D29">
        <v>29477854</v>
      </c>
      <c r="E29">
        <v>1</v>
      </c>
      <c r="F29">
        <v>1</v>
      </c>
      <c r="G29">
        <v>1</v>
      </c>
      <c r="H29">
        <v>1</v>
      </c>
      <c r="I29" t="s">
        <v>235</v>
      </c>
      <c r="J29" t="s">
        <v>3</v>
      </c>
      <c r="K29" t="s">
        <v>236</v>
      </c>
      <c r="L29">
        <v>1369</v>
      </c>
      <c r="N29">
        <v>1013</v>
      </c>
      <c r="O29" t="s">
        <v>224</v>
      </c>
      <c r="P29" t="s">
        <v>224</v>
      </c>
      <c r="Q29">
        <v>1</v>
      </c>
      <c r="X29">
        <v>1.1499999999999999</v>
      </c>
      <c r="Y29">
        <v>0</v>
      </c>
      <c r="Z29">
        <v>0</v>
      </c>
      <c r="AA29">
        <v>0</v>
      </c>
      <c r="AB29">
        <v>9.6199999999999992</v>
      </c>
      <c r="AC29">
        <v>0</v>
      </c>
      <c r="AD29">
        <v>1</v>
      </c>
      <c r="AE29">
        <v>1</v>
      </c>
      <c r="AF29" t="s">
        <v>28</v>
      </c>
      <c r="AG29">
        <v>1.1545999999999998</v>
      </c>
      <c r="AH29">
        <v>2</v>
      </c>
      <c r="AI29">
        <v>64891955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64891958</v>
      </c>
      <c r="C30">
        <v>64891954</v>
      </c>
      <c r="D30">
        <v>29477608</v>
      </c>
      <c r="E30">
        <v>1</v>
      </c>
      <c r="F30">
        <v>1</v>
      </c>
      <c r="G30">
        <v>1</v>
      </c>
      <c r="H30">
        <v>1</v>
      </c>
      <c r="I30" t="s">
        <v>229</v>
      </c>
      <c r="J30" t="s">
        <v>3</v>
      </c>
      <c r="K30" t="s">
        <v>230</v>
      </c>
      <c r="L30">
        <v>1369</v>
      </c>
      <c r="N30">
        <v>1013</v>
      </c>
      <c r="O30" t="s">
        <v>224</v>
      </c>
      <c r="P30" t="s">
        <v>224</v>
      </c>
      <c r="Q30">
        <v>1</v>
      </c>
      <c r="X30">
        <v>1.73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28</v>
      </c>
      <c r="AG30">
        <v>1.73692</v>
      </c>
      <c r="AH30">
        <v>2</v>
      </c>
      <c r="AI30">
        <v>64891956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ROW(Source!A41)</f>
        <v>41</v>
      </c>
      <c r="B31">
        <v>64891957</v>
      </c>
      <c r="C31">
        <v>64891954</v>
      </c>
      <c r="D31">
        <v>29477854</v>
      </c>
      <c r="E31">
        <v>1</v>
      </c>
      <c r="F31">
        <v>1</v>
      </c>
      <c r="G31">
        <v>1</v>
      </c>
      <c r="H31">
        <v>1</v>
      </c>
      <c r="I31" t="s">
        <v>235</v>
      </c>
      <c r="J31" t="s">
        <v>3</v>
      </c>
      <c r="K31" t="s">
        <v>236</v>
      </c>
      <c r="L31">
        <v>1369</v>
      </c>
      <c r="N31">
        <v>1013</v>
      </c>
      <c r="O31" t="s">
        <v>224</v>
      </c>
      <c r="P31" t="s">
        <v>224</v>
      </c>
      <c r="Q31">
        <v>1</v>
      </c>
      <c r="X31">
        <v>1.1499999999999999</v>
      </c>
      <c r="Y31">
        <v>0</v>
      </c>
      <c r="Z31">
        <v>0</v>
      </c>
      <c r="AA31">
        <v>0</v>
      </c>
      <c r="AB31">
        <v>9.6199999999999992</v>
      </c>
      <c r="AC31">
        <v>0</v>
      </c>
      <c r="AD31">
        <v>1</v>
      </c>
      <c r="AE31">
        <v>1</v>
      </c>
      <c r="AF31" t="s">
        <v>28</v>
      </c>
      <c r="AG31">
        <v>1.1545999999999998</v>
      </c>
      <c r="AH31">
        <v>2</v>
      </c>
      <c r="AI31">
        <v>64891955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ROW(Source!A41)</f>
        <v>41</v>
      </c>
      <c r="B32">
        <v>64891958</v>
      </c>
      <c r="C32">
        <v>64891954</v>
      </c>
      <c r="D32">
        <v>29477608</v>
      </c>
      <c r="E32">
        <v>1</v>
      </c>
      <c r="F32">
        <v>1</v>
      </c>
      <c r="G32">
        <v>1</v>
      </c>
      <c r="H32">
        <v>1</v>
      </c>
      <c r="I32" t="s">
        <v>229</v>
      </c>
      <c r="J32" t="s">
        <v>3</v>
      </c>
      <c r="K32" t="s">
        <v>230</v>
      </c>
      <c r="L32">
        <v>1369</v>
      </c>
      <c r="N32">
        <v>1013</v>
      </c>
      <c r="O32" t="s">
        <v>224</v>
      </c>
      <c r="P32" t="s">
        <v>224</v>
      </c>
      <c r="Q32">
        <v>1</v>
      </c>
      <c r="X32">
        <v>1.73</v>
      </c>
      <c r="Y32">
        <v>0</v>
      </c>
      <c r="Z32">
        <v>0</v>
      </c>
      <c r="AA32">
        <v>0</v>
      </c>
      <c r="AB32">
        <v>12.69</v>
      </c>
      <c r="AC32">
        <v>0</v>
      </c>
      <c r="AD32">
        <v>1</v>
      </c>
      <c r="AE32">
        <v>1</v>
      </c>
      <c r="AF32" t="s">
        <v>28</v>
      </c>
      <c r="AG32">
        <v>1.73692</v>
      </c>
      <c r="AH32">
        <v>2</v>
      </c>
      <c r="AI32">
        <v>64891956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64891962</v>
      </c>
      <c r="C33">
        <v>64891959</v>
      </c>
      <c r="D33">
        <v>29478568</v>
      </c>
      <c r="E33">
        <v>1</v>
      </c>
      <c r="F33">
        <v>1</v>
      </c>
      <c r="G33">
        <v>1</v>
      </c>
      <c r="H33">
        <v>1</v>
      </c>
      <c r="I33" t="s">
        <v>231</v>
      </c>
      <c r="J33" t="s">
        <v>3</v>
      </c>
      <c r="K33" t="s">
        <v>232</v>
      </c>
      <c r="L33">
        <v>1369</v>
      </c>
      <c r="N33">
        <v>1013</v>
      </c>
      <c r="O33" t="s">
        <v>224</v>
      </c>
      <c r="P33" t="s">
        <v>224</v>
      </c>
      <c r="Q33">
        <v>1</v>
      </c>
      <c r="X33">
        <v>0.61</v>
      </c>
      <c r="Y33">
        <v>0</v>
      </c>
      <c r="Z33">
        <v>0</v>
      </c>
      <c r="AA33">
        <v>0</v>
      </c>
      <c r="AB33">
        <v>12.92</v>
      </c>
      <c r="AC33">
        <v>0</v>
      </c>
      <c r="AD33">
        <v>1</v>
      </c>
      <c r="AE33">
        <v>1</v>
      </c>
      <c r="AF33" t="s">
        <v>65</v>
      </c>
      <c r="AG33">
        <v>0.63440000000000007</v>
      </c>
      <c r="AH33">
        <v>2</v>
      </c>
      <c r="AI33">
        <v>64891960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64891963</v>
      </c>
      <c r="C34">
        <v>64891959</v>
      </c>
      <c r="D34">
        <v>29477608</v>
      </c>
      <c r="E34">
        <v>1</v>
      </c>
      <c r="F34">
        <v>1</v>
      </c>
      <c r="G34">
        <v>1</v>
      </c>
      <c r="H34">
        <v>1</v>
      </c>
      <c r="I34" t="s">
        <v>229</v>
      </c>
      <c r="J34" t="s">
        <v>3</v>
      </c>
      <c r="K34" t="s">
        <v>230</v>
      </c>
      <c r="L34">
        <v>1369</v>
      </c>
      <c r="N34">
        <v>1013</v>
      </c>
      <c r="O34" t="s">
        <v>224</v>
      </c>
      <c r="P34" t="s">
        <v>224</v>
      </c>
      <c r="Q34">
        <v>1</v>
      </c>
      <c r="X34">
        <v>0.61</v>
      </c>
      <c r="Y34">
        <v>0</v>
      </c>
      <c r="Z34">
        <v>0</v>
      </c>
      <c r="AA34">
        <v>0</v>
      </c>
      <c r="AB34">
        <v>12.69</v>
      </c>
      <c r="AC34">
        <v>0</v>
      </c>
      <c r="AD34">
        <v>1</v>
      </c>
      <c r="AE34">
        <v>1</v>
      </c>
      <c r="AF34" t="s">
        <v>65</v>
      </c>
      <c r="AG34">
        <v>0.63440000000000007</v>
      </c>
      <c r="AH34">
        <v>2</v>
      </c>
      <c r="AI34">
        <v>64891961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64891962</v>
      </c>
      <c r="C35">
        <v>64891959</v>
      </c>
      <c r="D35">
        <v>29478568</v>
      </c>
      <c r="E35">
        <v>1</v>
      </c>
      <c r="F35">
        <v>1</v>
      </c>
      <c r="G35">
        <v>1</v>
      </c>
      <c r="H35">
        <v>1</v>
      </c>
      <c r="I35" t="s">
        <v>231</v>
      </c>
      <c r="J35" t="s">
        <v>3</v>
      </c>
      <c r="K35" t="s">
        <v>232</v>
      </c>
      <c r="L35">
        <v>1369</v>
      </c>
      <c r="N35">
        <v>1013</v>
      </c>
      <c r="O35" t="s">
        <v>224</v>
      </c>
      <c r="P35" t="s">
        <v>224</v>
      </c>
      <c r="Q35">
        <v>1</v>
      </c>
      <c r="X35">
        <v>0.61</v>
      </c>
      <c r="Y35">
        <v>0</v>
      </c>
      <c r="Z35">
        <v>0</v>
      </c>
      <c r="AA35">
        <v>0</v>
      </c>
      <c r="AB35">
        <v>12.92</v>
      </c>
      <c r="AC35">
        <v>0</v>
      </c>
      <c r="AD35">
        <v>1</v>
      </c>
      <c r="AE35">
        <v>1</v>
      </c>
      <c r="AF35" t="s">
        <v>65</v>
      </c>
      <c r="AG35">
        <v>0.63440000000000007</v>
      </c>
      <c r="AH35">
        <v>2</v>
      </c>
      <c r="AI35">
        <v>64891960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64891963</v>
      </c>
      <c r="C36">
        <v>64891959</v>
      </c>
      <c r="D36">
        <v>29477608</v>
      </c>
      <c r="E36">
        <v>1</v>
      </c>
      <c r="F36">
        <v>1</v>
      </c>
      <c r="G36">
        <v>1</v>
      </c>
      <c r="H36">
        <v>1</v>
      </c>
      <c r="I36" t="s">
        <v>229</v>
      </c>
      <c r="J36" t="s">
        <v>3</v>
      </c>
      <c r="K36" t="s">
        <v>230</v>
      </c>
      <c r="L36">
        <v>1369</v>
      </c>
      <c r="N36">
        <v>1013</v>
      </c>
      <c r="O36" t="s">
        <v>224</v>
      </c>
      <c r="P36" t="s">
        <v>224</v>
      </c>
      <c r="Q36">
        <v>1</v>
      </c>
      <c r="X36">
        <v>0.61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65</v>
      </c>
      <c r="AG36">
        <v>0.63440000000000007</v>
      </c>
      <c r="AH36">
        <v>2</v>
      </c>
      <c r="AI36">
        <v>64891961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ROW(Source!A79)</f>
        <v>79</v>
      </c>
      <c r="B37">
        <v>64891967</v>
      </c>
      <c r="C37">
        <v>64891964</v>
      </c>
      <c r="D37">
        <v>29477607</v>
      </c>
      <c r="E37">
        <v>1</v>
      </c>
      <c r="F37">
        <v>1</v>
      </c>
      <c r="G37">
        <v>1</v>
      </c>
      <c r="H37">
        <v>1</v>
      </c>
      <c r="I37" t="s">
        <v>227</v>
      </c>
      <c r="J37" t="s">
        <v>3</v>
      </c>
      <c r="K37" t="s">
        <v>228</v>
      </c>
      <c r="L37">
        <v>1369</v>
      </c>
      <c r="N37">
        <v>1013</v>
      </c>
      <c r="O37" t="s">
        <v>224</v>
      </c>
      <c r="P37" t="s">
        <v>224</v>
      </c>
      <c r="Q37">
        <v>1</v>
      </c>
      <c r="X37">
        <v>22.46</v>
      </c>
      <c r="Y37">
        <v>0</v>
      </c>
      <c r="Z37">
        <v>0</v>
      </c>
      <c r="AA37">
        <v>0</v>
      </c>
      <c r="AB37">
        <v>15.49</v>
      </c>
      <c r="AC37">
        <v>0</v>
      </c>
      <c r="AD37">
        <v>1</v>
      </c>
      <c r="AE37">
        <v>1</v>
      </c>
      <c r="AF37" t="s">
        <v>28</v>
      </c>
      <c r="AG37">
        <v>22.54984</v>
      </c>
      <c r="AH37">
        <v>2</v>
      </c>
      <c r="AI37">
        <v>64891965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ROW(Source!A79)</f>
        <v>79</v>
      </c>
      <c r="B38">
        <v>64891968</v>
      </c>
      <c r="C38">
        <v>64891964</v>
      </c>
      <c r="D38">
        <v>29477608</v>
      </c>
      <c r="E38">
        <v>1</v>
      </c>
      <c r="F38">
        <v>1</v>
      </c>
      <c r="G38">
        <v>1</v>
      </c>
      <c r="H38">
        <v>1</v>
      </c>
      <c r="I38" t="s">
        <v>229</v>
      </c>
      <c r="J38" t="s">
        <v>3</v>
      </c>
      <c r="K38" t="s">
        <v>230</v>
      </c>
      <c r="L38">
        <v>1369</v>
      </c>
      <c r="N38">
        <v>1013</v>
      </c>
      <c r="O38" t="s">
        <v>224</v>
      </c>
      <c r="P38" t="s">
        <v>224</v>
      </c>
      <c r="Q38">
        <v>1</v>
      </c>
      <c r="X38">
        <v>14.98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28</v>
      </c>
      <c r="AG38">
        <v>15.039919999999999</v>
      </c>
      <c r="AH38">
        <v>2</v>
      </c>
      <c r="AI38">
        <v>64891966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ROW(Source!A80)</f>
        <v>80</v>
      </c>
      <c r="B39">
        <v>64891967</v>
      </c>
      <c r="C39">
        <v>64891964</v>
      </c>
      <c r="D39">
        <v>29477607</v>
      </c>
      <c r="E39">
        <v>1</v>
      </c>
      <c r="F39">
        <v>1</v>
      </c>
      <c r="G39">
        <v>1</v>
      </c>
      <c r="H39">
        <v>1</v>
      </c>
      <c r="I39" t="s">
        <v>227</v>
      </c>
      <c r="J39" t="s">
        <v>3</v>
      </c>
      <c r="K39" t="s">
        <v>228</v>
      </c>
      <c r="L39">
        <v>1369</v>
      </c>
      <c r="N39">
        <v>1013</v>
      </c>
      <c r="O39" t="s">
        <v>224</v>
      </c>
      <c r="P39" t="s">
        <v>224</v>
      </c>
      <c r="Q39">
        <v>1</v>
      </c>
      <c r="X39">
        <v>22.46</v>
      </c>
      <c r="Y39">
        <v>0</v>
      </c>
      <c r="Z39">
        <v>0</v>
      </c>
      <c r="AA39">
        <v>0</v>
      </c>
      <c r="AB39">
        <v>15.49</v>
      </c>
      <c r="AC39">
        <v>0</v>
      </c>
      <c r="AD39">
        <v>1</v>
      </c>
      <c r="AE39">
        <v>1</v>
      </c>
      <c r="AF39" t="s">
        <v>28</v>
      </c>
      <c r="AG39">
        <v>22.54984</v>
      </c>
      <c r="AH39">
        <v>2</v>
      </c>
      <c r="AI39">
        <v>64891965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ROW(Source!A80)</f>
        <v>80</v>
      </c>
      <c r="B40">
        <v>64891968</v>
      </c>
      <c r="C40">
        <v>64891964</v>
      </c>
      <c r="D40">
        <v>29477608</v>
      </c>
      <c r="E40">
        <v>1</v>
      </c>
      <c r="F40">
        <v>1</v>
      </c>
      <c r="G40">
        <v>1</v>
      </c>
      <c r="H40">
        <v>1</v>
      </c>
      <c r="I40" t="s">
        <v>229</v>
      </c>
      <c r="J40" t="s">
        <v>3</v>
      </c>
      <c r="K40" t="s">
        <v>230</v>
      </c>
      <c r="L40">
        <v>1369</v>
      </c>
      <c r="N40">
        <v>1013</v>
      </c>
      <c r="O40" t="s">
        <v>224</v>
      </c>
      <c r="P40" t="s">
        <v>224</v>
      </c>
      <c r="Q40">
        <v>1</v>
      </c>
      <c r="X40">
        <v>14.98</v>
      </c>
      <c r="Y40">
        <v>0</v>
      </c>
      <c r="Z40">
        <v>0</v>
      </c>
      <c r="AA40">
        <v>0</v>
      </c>
      <c r="AB40">
        <v>12.69</v>
      </c>
      <c r="AC40">
        <v>0</v>
      </c>
      <c r="AD40">
        <v>1</v>
      </c>
      <c r="AE40">
        <v>1</v>
      </c>
      <c r="AF40" t="s">
        <v>28</v>
      </c>
      <c r="AG40">
        <v>15.039919999999999</v>
      </c>
      <c r="AH40">
        <v>2</v>
      </c>
      <c r="AI40">
        <v>64891966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ROW(Source!A116)</f>
        <v>116</v>
      </c>
      <c r="B41">
        <v>64891972</v>
      </c>
      <c r="C41">
        <v>64891969</v>
      </c>
      <c r="D41">
        <v>29478568</v>
      </c>
      <c r="E41">
        <v>1</v>
      </c>
      <c r="F41">
        <v>1</v>
      </c>
      <c r="G41">
        <v>1</v>
      </c>
      <c r="H41">
        <v>1</v>
      </c>
      <c r="I41" t="s">
        <v>231</v>
      </c>
      <c r="J41" t="s">
        <v>3</v>
      </c>
      <c r="K41" t="s">
        <v>232</v>
      </c>
      <c r="L41">
        <v>1369</v>
      </c>
      <c r="N41">
        <v>1013</v>
      </c>
      <c r="O41" t="s">
        <v>224</v>
      </c>
      <c r="P41" t="s">
        <v>224</v>
      </c>
      <c r="Q41">
        <v>1</v>
      </c>
      <c r="X41">
        <v>0.16</v>
      </c>
      <c r="Y41">
        <v>0</v>
      </c>
      <c r="Z41">
        <v>0</v>
      </c>
      <c r="AA41">
        <v>0</v>
      </c>
      <c r="AB41">
        <v>12.92</v>
      </c>
      <c r="AC41">
        <v>0</v>
      </c>
      <c r="AD41">
        <v>1</v>
      </c>
      <c r="AE41">
        <v>1</v>
      </c>
      <c r="AF41" t="s">
        <v>28</v>
      </c>
      <c r="AG41">
        <v>0.16064000000000001</v>
      </c>
      <c r="AH41">
        <v>2</v>
      </c>
      <c r="AI41">
        <v>64891970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ROW(Source!A116)</f>
        <v>116</v>
      </c>
      <c r="B42">
        <v>64891973</v>
      </c>
      <c r="C42">
        <v>64891969</v>
      </c>
      <c r="D42">
        <v>29477608</v>
      </c>
      <c r="E42">
        <v>1</v>
      </c>
      <c r="F42">
        <v>1</v>
      </c>
      <c r="G42">
        <v>1</v>
      </c>
      <c r="H42">
        <v>1</v>
      </c>
      <c r="I42" t="s">
        <v>229</v>
      </c>
      <c r="J42" t="s">
        <v>3</v>
      </c>
      <c r="K42" t="s">
        <v>230</v>
      </c>
      <c r="L42">
        <v>1369</v>
      </c>
      <c r="N42">
        <v>1013</v>
      </c>
      <c r="O42" t="s">
        <v>224</v>
      </c>
      <c r="P42" t="s">
        <v>224</v>
      </c>
      <c r="Q42">
        <v>1</v>
      </c>
      <c r="X42">
        <v>0.16</v>
      </c>
      <c r="Y42">
        <v>0</v>
      </c>
      <c r="Z42">
        <v>0</v>
      </c>
      <c r="AA42">
        <v>0</v>
      </c>
      <c r="AB42">
        <v>12.69</v>
      </c>
      <c r="AC42">
        <v>0</v>
      </c>
      <c r="AD42">
        <v>1</v>
      </c>
      <c r="AE42">
        <v>1</v>
      </c>
      <c r="AF42" t="s">
        <v>28</v>
      </c>
      <c r="AG42">
        <v>0.16064000000000001</v>
      </c>
      <c r="AH42">
        <v>2</v>
      </c>
      <c r="AI42">
        <v>64891971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ROW(Source!A117)</f>
        <v>117</v>
      </c>
      <c r="B43">
        <v>64891972</v>
      </c>
      <c r="C43">
        <v>64891969</v>
      </c>
      <c r="D43">
        <v>29478568</v>
      </c>
      <c r="E43">
        <v>1</v>
      </c>
      <c r="F43">
        <v>1</v>
      </c>
      <c r="G43">
        <v>1</v>
      </c>
      <c r="H43">
        <v>1</v>
      </c>
      <c r="I43" t="s">
        <v>231</v>
      </c>
      <c r="J43" t="s">
        <v>3</v>
      </c>
      <c r="K43" t="s">
        <v>232</v>
      </c>
      <c r="L43">
        <v>1369</v>
      </c>
      <c r="N43">
        <v>1013</v>
      </c>
      <c r="O43" t="s">
        <v>224</v>
      </c>
      <c r="P43" t="s">
        <v>224</v>
      </c>
      <c r="Q43">
        <v>1</v>
      </c>
      <c r="X43">
        <v>0.16</v>
      </c>
      <c r="Y43">
        <v>0</v>
      </c>
      <c r="Z43">
        <v>0</v>
      </c>
      <c r="AA43">
        <v>0</v>
      </c>
      <c r="AB43">
        <v>12.92</v>
      </c>
      <c r="AC43">
        <v>0</v>
      </c>
      <c r="AD43">
        <v>1</v>
      </c>
      <c r="AE43">
        <v>1</v>
      </c>
      <c r="AF43" t="s">
        <v>28</v>
      </c>
      <c r="AG43">
        <v>0.16064000000000001</v>
      </c>
      <c r="AH43">
        <v>2</v>
      </c>
      <c r="AI43">
        <v>64891970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ROW(Source!A117)</f>
        <v>117</v>
      </c>
      <c r="B44">
        <v>64891973</v>
      </c>
      <c r="C44">
        <v>64891969</v>
      </c>
      <c r="D44">
        <v>29477608</v>
      </c>
      <c r="E44">
        <v>1</v>
      </c>
      <c r="F44">
        <v>1</v>
      </c>
      <c r="G44">
        <v>1</v>
      </c>
      <c r="H44">
        <v>1</v>
      </c>
      <c r="I44" t="s">
        <v>229</v>
      </c>
      <c r="J44" t="s">
        <v>3</v>
      </c>
      <c r="K44" t="s">
        <v>230</v>
      </c>
      <c r="L44">
        <v>1369</v>
      </c>
      <c r="N44">
        <v>1013</v>
      </c>
      <c r="O44" t="s">
        <v>224</v>
      </c>
      <c r="P44" t="s">
        <v>224</v>
      </c>
      <c r="Q44">
        <v>1</v>
      </c>
      <c r="X44">
        <v>0.16</v>
      </c>
      <c r="Y44">
        <v>0</v>
      </c>
      <c r="Z44">
        <v>0</v>
      </c>
      <c r="AA44">
        <v>0</v>
      </c>
      <c r="AB44">
        <v>12.69</v>
      </c>
      <c r="AC44">
        <v>0</v>
      </c>
      <c r="AD44">
        <v>1</v>
      </c>
      <c r="AE44">
        <v>1</v>
      </c>
      <c r="AF44" t="s">
        <v>28</v>
      </c>
      <c r="AG44">
        <v>0.16064000000000001</v>
      </c>
      <c r="AH44">
        <v>2</v>
      </c>
      <c r="AI44">
        <v>64891971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ROW(Source!A118)</f>
        <v>118</v>
      </c>
      <c r="B45">
        <v>64891977</v>
      </c>
      <c r="C45">
        <v>64891974</v>
      </c>
      <c r="D45">
        <v>29477854</v>
      </c>
      <c r="E45">
        <v>1</v>
      </c>
      <c r="F45">
        <v>1</v>
      </c>
      <c r="G45">
        <v>1</v>
      </c>
      <c r="H45">
        <v>1</v>
      </c>
      <c r="I45" t="s">
        <v>235</v>
      </c>
      <c r="J45" t="s">
        <v>3</v>
      </c>
      <c r="K45" t="s">
        <v>236</v>
      </c>
      <c r="L45">
        <v>1369</v>
      </c>
      <c r="N45">
        <v>1013</v>
      </c>
      <c r="O45" t="s">
        <v>224</v>
      </c>
      <c r="P45" t="s">
        <v>224</v>
      </c>
      <c r="Q45">
        <v>1</v>
      </c>
      <c r="X45">
        <v>1.94</v>
      </c>
      <c r="Y45">
        <v>0</v>
      </c>
      <c r="Z45">
        <v>0</v>
      </c>
      <c r="AA45">
        <v>0</v>
      </c>
      <c r="AB45">
        <v>9.6199999999999992</v>
      </c>
      <c r="AC45">
        <v>0</v>
      </c>
      <c r="AD45">
        <v>1</v>
      </c>
      <c r="AE45">
        <v>1</v>
      </c>
      <c r="AF45" t="s">
        <v>65</v>
      </c>
      <c r="AG45">
        <v>2.0175999999999998</v>
      </c>
      <c r="AH45">
        <v>2</v>
      </c>
      <c r="AI45">
        <v>64891975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ROW(Source!A118)</f>
        <v>118</v>
      </c>
      <c r="B46">
        <v>64891978</v>
      </c>
      <c r="C46">
        <v>64891974</v>
      </c>
      <c r="D46">
        <v>29477608</v>
      </c>
      <c r="E46">
        <v>1</v>
      </c>
      <c r="F46">
        <v>1</v>
      </c>
      <c r="G46">
        <v>1</v>
      </c>
      <c r="H46">
        <v>1</v>
      </c>
      <c r="I46" t="s">
        <v>229</v>
      </c>
      <c r="J46" t="s">
        <v>3</v>
      </c>
      <c r="K46" t="s">
        <v>230</v>
      </c>
      <c r="L46">
        <v>1369</v>
      </c>
      <c r="N46">
        <v>1013</v>
      </c>
      <c r="O46" t="s">
        <v>224</v>
      </c>
      <c r="P46" t="s">
        <v>224</v>
      </c>
      <c r="Q46">
        <v>1</v>
      </c>
      <c r="X46">
        <v>2.92</v>
      </c>
      <c r="Y46">
        <v>0</v>
      </c>
      <c r="Z46">
        <v>0</v>
      </c>
      <c r="AA46">
        <v>0</v>
      </c>
      <c r="AB46">
        <v>12.69</v>
      </c>
      <c r="AC46">
        <v>0</v>
      </c>
      <c r="AD46">
        <v>1</v>
      </c>
      <c r="AE46">
        <v>1</v>
      </c>
      <c r="AF46" t="s">
        <v>65</v>
      </c>
      <c r="AG46">
        <v>3.0367999999999999</v>
      </c>
      <c r="AH46">
        <v>2</v>
      </c>
      <c r="AI46">
        <v>64891976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ROW(Source!A119)</f>
        <v>119</v>
      </c>
      <c r="B47">
        <v>64891977</v>
      </c>
      <c r="C47">
        <v>64891974</v>
      </c>
      <c r="D47">
        <v>29477854</v>
      </c>
      <c r="E47">
        <v>1</v>
      </c>
      <c r="F47">
        <v>1</v>
      </c>
      <c r="G47">
        <v>1</v>
      </c>
      <c r="H47">
        <v>1</v>
      </c>
      <c r="I47" t="s">
        <v>235</v>
      </c>
      <c r="J47" t="s">
        <v>3</v>
      </c>
      <c r="K47" t="s">
        <v>236</v>
      </c>
      <c r="L47">
        <v>1369</v>
      </c>
      <c r="N47">
        <v>1013</v>
      </c>
      <c r="O47" t="s">
        <v>224</v>
      </c>
      <c r="P47" t="s">
        <v>224</v>
      </c>
      <c r="Q47">
        <v>1</v>
      </c>
      <c r="X47">
        <v>1.94</v>
      </c>
      <c r="Y47">
        <v>0</v>
      </c>
      <c r="Z47">
        <v>0</v>
      </c>
      <c r="AA47">
        <v>0</v>
      </c>
      <c r="AB47">
        <v>9.6199999999999992</v>
      </c>
      <c r="AC47">
        <v>0</v>
      </c>
      <c r="AD47">
        <v>1</v>
      </c>
      <c r="AE47">
        <v>1</v>
      </c>
      <c r="AF47" t="s">
        <v>65</v>
      </c>
      <c r="AG47">
        <v>2.0175999999999998</v>
      </c>
      <c r="AH47">
        <v>2</v>
      </c>
      <c r="AI47">
        <v>64891975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ROW(Source!A119)</f>
        <v>119</v>
      </c>
      <c r="B48">
        <v>64891978</v>
      </c>
      <c r="C48">
        <v>64891974</v>
      </c>
      <c r="D48">
        <v>29477608</v>
      </c>
      <c r="E48">
        <v>1</v>
      </c>
      <c r="F48">
        <v>1</v>
      </c>
      <c r="G48">
        <v>1</v>
      </c>
      <c r="H48">
        <v>1</v>
      </c>
      <c r="I48" t="s">
        <v>229</v>
      </c>
      <c r="J48" t="s">
        <v>3</v>
      </c>
      <c r="K48" t="s">
        <v>230</v>
      </c>
      <c r="L48">
        <v>1369</v>
      </c>
      <c r="N48">
        <v>1013</v>
      </c>
      <c r="O48" t="s">
        <v>224</v>
      </c>
      <c r="P48" t="s">
        <v>224</v>
      </c>
      <c r="Q48">
        <v>1</v>
      </c>
      <c r="X48">
        <v>2.92</v>
      </c>
      <c r="Y48">
        <v>0</v>
      </c>
      <c r="Z48">
        <v>0</v>
      </c>
      <c r="AA48">
        <v>0</v>
      </c>
      <c r="AB48">
        <v>12.69</v>
      </c>
      <c r="AC48">
        <v>0</v>
      </c>
      <c r="AD48">
        <v>1</v>
      </c>
      <c r="AE48">
        <v>1</v>
      </c>
      <c r="AF48" t="s">
        <v>65</v>
      </c>
      <c r="AG48">
        <v>3.0367999999999999</v>
      </c>
      <c r="AH48">
        <v>2</v>
      </c>
      <c r="AI48">
        <v>64891976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ROW(Source!A120)</f>
        <v>120</v>
      </c>
      <c r="B49">
        <v>64891982</v>
      </c>
      <c r="C49">
        <v>64891979</v>
      </c>
      <c r="D49">
        <v>29478568</v>
      </c>
      <c r="E49">
        <v>1</v>
      </c>
      <c r="F49">
        <v>1</v>
      </c>
      <c r="G49">
        <v>1</v>
      </c>
      <c r="H49">
        <v>1</v>
      </c>
      <c r="I49" t="s">
        <v>231</v>
      </c>
      <c r="J49" t="s">
        <v>3</v>
      </c>
      <c r="K49" t="s">
        <v>232</v>
      </c>
      <c r="L49">
        <v>1369</v>
      </c>
      <c r="N49">
        <v>1013</v>
      </c>
      <c r="O49" t="s">
        <v>224</v>
      </c>
      <c r="P49" t="s">
        <v>224</v>
      </c>
      <c r="Q49">
        <v>1</v>
      </c>
      <c r="X49">
        <v>0.41</v>
      </c>
      <c r="Y49">
        <v>0</v>
      </c>
      <c r="Z49">
        <v>0</v>
      </c>
      <c r="AA49">
        <v>0</v>
      </c>
      <c r="AB49">
        <v>12.92</v>
      </c>
      <c r="AC49">
        <v>0</v>
      </c>
      <c r="AD49">
        <v>1</v>
      </c>
      <c r="AE49">
        <v>1</v>
      </c>
      <c r="AF49" t="s">
        <v>28</v>
      </c>
      <c r="AG49">
        <v>0.41164000000000001</v>
      </c>
      <c r="AH49">
        <v>2</v>
      </c>
      <c r="AI49">
        <v>64891980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ROW(Source!A120)</f>
        <v>120</v>
      </c>
      <c r="B50">
        <v>64891983</v>
      </c>
      <c r="C50">
        <v>64891979</v>
      </c>
      <c r="D50">
        <v>29477608</v>
      </c>
      <c r="E50">
        <v>1</v>
      </c>
      <c r="F50">
        <v>1</v>
      </c>
      <c r="G50">
        <v>1</v>
      </c>
      <c r="H50">
        <v>1</v>
      </c>
      <c r="I50" t="s">
        <v>229</v>
      </c>
      <c r="J50" t="s">
        <v>3</v>
      </c>
      <c r="K50" t="s">
        <v>230</v>
      </c>
      <c r="L50">
        <v>1369</v>
      </c>
      <c r="N50">
        <v>1013</v>
      </c>
      <c r="O50" t="s">
        <v>224</v>
      </c>
      <c r="P50" t="s">
        <v>224</v>
      </c>
      <c r="Q50">
        <v>1</v>
      </c>
      <c r="X50">
        <v>0.41</v>
      </c>
      <c r="Y50">
        <v>0</v>
      </c>
      <c r="Z50">
        <v>0</v>
      </c>
      <c r="AA50">
        <v>0</v>
      </c>
      <c r="AB50">
        <v>12.69</v>
      </c>
      <c r="AC50">
        <v>0</v>
      </c>
      <c r="AD50">
        <v>1</v>
      </c>
      <c r="AE50">
        <v>1</v>
      </c>
      <c r="AF50" t="s">
        <v>28</v>
      </c>
      <c r="AG50">
        <v>0.41164000000000001</v>
      </c>
      <c r="AH50">
        <v>2</v>
      </c>
      <c r="AI50">
        <v>64891981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ROW(Source!A121)</f>
        <v>121</v>
      </c>
      <c r="B51">
        <v>64891982</v>
      </c>
      <c r="C51">
        <v>64891979</v>
      </c>
      <c r="D51">
        <v>29478568</v>
      </c>
      <c r="E51">
        <v>1</v>
      </c>
      <c r="F51">
        <v>1</v>
      </c>
      <c r="G51">
        <v>1</v>
      </c>
      <c r="H51">
        <v>1</v>
      </c>
      <c r="I51" t="s">
        <v>231</v>
      </c>
      <c r="J51" t="s">
        <v>3</v>
      </c>
      <c r="K51" t="s">
        <v>232</v>
      </c>
      <c r="L51">
        <v>1369</v>
      </c>
      <c r="N51">
        <v>1013</v>
      </c>
      <c r="O51" t="s">
        <v>224</v>
      </c>
      <c r="P51" t="s">
        <v>224</v>
      </c>
      <c r="Q51">
        <v>1</v>
      </c>
      <c r="X51">
        <v>0.41</v>
      </c>
      <c r="Y51">
        <v>0</v>
      </c>
      <c r="Z51">
        <v>0</v>
      </c>
      <c r="AA51">
        <v>0</v>
      </c>
      <c r="AB51">
        <v>12.92</v>
      </c>
      <c r="AC51">
        <v>0</v>
      </c>
      <c r="AD51">
        <v>1</v>
      </c>
      <c r="AE51">
        <v>1</v>
      </c>
      <c r="AF51" t="s">
        <v>28</v>
      </c>
      <c r="AG51">
        <v>0.41164000000000001</v>
      </c>
      <c r="AH51">
        <v>2</v>
      </c>
      <c r="AI51">
        <v>64891980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ROW(Source!A121)</f>
        <v>121</v>
      </c>
      <c r="B52">
        <v>64891983</v>
      </c>
      <c r="C52">
        <v>64891979</v>
      </c>
      <c r="D52">
        <v>29477608</v>
      </c>
      <c r="E52">
        <v>1</v>
      </c>
      <c r="F52">
        <v>1</v>
      </c>
      <c r="G52">
        <v>1</v>
      </c>
      <c r="H52">
        <v>1</v>
      </c>
      <c r="I52" t="s">
        <v>229</v>
      </c>
      <c r="J52" t="s">
        <v>3</v>
      </c>
      <c r="K52" t="s">
        <v>230</v>
      </c>
      <c r="L52">
        <v>1369</v>
      </c>
      <c r="N52">
        <v>1013</v>
      </c>
      <c r="O52" t="s">
        <v>224</v>
      </c>
      <c r="P52" t="s">
        <v>224</v>
      </c>
      <c r="Q52">
        <v>1</v>
      </c>
      <c r="X52">
        <v>0.41</v>
      </c>
      <c r="Y52">
        <v>0</v>
      </c>
      <c r="Z52">
        <v>0</v>
      </c>
      <c r="AA52">
        <v>0</v>
      </c>
      <c r="AB52">
        <v>12.69</v>
      </c>
      <c r="AC52">
        <v>0</v>
      </c>
      <c r="AD52">
        <v>1</v>
      </c>
      <c r="AE52">
        <v>1</v>
      </c>
      <c r="AF52" t="s">
        <v>28</v>
      </c>
      <c r="AG52">
        <v>0.41164000000000001</v>
      </c>
      <c r="AH52">
        <v>2</v>
      </c>
      <c r="AI52">
        <v>64891981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ROW(Source!A157)</f>
        <v>157</v>
      </c>
      <c r="B53">
        <v>64891987</v>
      </c>
      <c r="C53">
        <v>64891984</v>
      </c>
      <c r="D53">
        <v>29477607</v>
      </c>
      <c r="E53">
        <v>1</v>
      </c>
      <c r="F53">
        <v>1</v>
      </c>
      <c r="G53">
        <v>1</v>
      </c>
      <c r="H53">
        <v>1</v>
      </c>
      <c r="I53" t="s">
        <v>227</v>
      </c>
      <c r="J53" t="s">
        <v>3</v>
      </c>
      <c r="K53" t="s">
        <v>228</v>
      </c>
      <c r="L53">
        <v>1369</v>
      </c>
      <c r="N53">
        <v>1013</v>
      </c>
      <c r="O53" t="s">
        <v>224</v>
      </c>
      <c r="P53" t="s">
        <v>224</v>
      </c>
      <c r="Q53">
        <v>1</v>
      </c>
      <c r="X53">
        <v>35.24</v>
      </c>
      <c r="Y53">
        <v>0</v>
      </c>
      <c r="Z53">
        <v>0</v>
      </c>
      <c r="AA53">
        <v>0</v>
      </c>
      <c r="AB53">
        <v>15.49</v>
      </c>
      <c r="AC53">
        <v>0</v>
      </c>
      <c r="AD53">
        <v>1</v>
      </c>
      <c r="AE53">
        <v>1</v>
      </c>
      <c r="AF53" t="s">
        <v>28</v>
      </c>
      <c r="AG53">
        <v>35.380960000000002</v>
      </c>
      <c r="AH53">
        <v>2</v>
      </c>
      <c r="AI53">
        <v>64891985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ROW(Source!A157)</f>
        <v>157</v>
      </c>
      <c r="B54">
        <v>64891988</v>
      </c>
      <c r="C54">
        <v>64891984</v>
      </c>
      <c r="D54">
        <v>29477608</v>
      </c>
      <c r="E54">
        <v>1</v>
      </c>
      <c r="F54">
        <v>1</v>
      </c>
      <c r="G54">
        <v>1</v>
      </c>
      <c r="H54">
        <v>1</v>
      </c>
      <c r="I54" t="s">
        <v>229</v>
      </c>
      <c r="J54" t="s">
        <v>3</v>
      </c>
      <c r="K54" t="s">
        <v>230</v>
      </c>
      <c r="L54">
        <v>1369</v>
      </c>
      <c r="N54">
        <v>1013</v>
      </c>
      <c r="O54" t="s">
        <v>224</v>
      </c>
      <c r="P54" t="s">
        <v>224</v>
      </c>
      <c r="Q54">
        <v>1</v>
      </c>
      <c r="X54">
        <v>35.24</v>
      </c>
      <c r="Y54">
        <v>0</v>
      </c>
      <c r="Z54">
        <v>0</v>
      </c>
      <c r="AA54">
        <v>0</v>
      </c>
      <c r="AB54">
        <v>12.69</v>
      </c>
      <c r="AC54">
        <v>0</v>
      </c>
      <c r="AD54">
        <v>1</v>
      </c>
      <c r="AE54">
        <v>1</v>
      </c>
      <c r="AF54" t="s">
        <v>28</v>
      </c>
      <c r="AG54">
        <v>35.380960000000002</v>
      </c>
      <c r="AH54">
        <v>2</v>
      </c>
      <c r="AI54">
        <v>64891986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ROW(Source!A158)</f>
        <v>158</v>
      </c>
      <c r="B55">
        <v>64891987</v>
      </c>
      <c r="C55">
        <v>64891984</v>
      </c>
      <c r="D55">
        <v>29477607</v>
      </c>
      <c r="E55">
        <v>1</v>
      </c>
      <c r="F55">
        <v>1</v>
      </c>
      <c r="G55">
        <v>1</v>
      </c>
      <c r="H55">
        <v>1</v>
      </c>
      <c r="I55" t="s">
        <v>227</v>
      </c>
      <c r="J55" t="s">
        <v>3</v>
      </c>
      <c r="K55" t="s">
        <v>228</v>
      </c>
      <c r="L55">
        <v>1369</v>
      </c>
      <c r="N55">
        <v>1013</v>
      </c>
      <c r="O55" t="s">
        <v>224</v>
      </c>
      <c r="P55" t="s">
        <v>224</v>
      </c>
      <c r="Q55">
        <v>1</v>
      </c>
      <c r="X55">
        <v>35.24</v>
      </c>
      <c r="Y55">
        <v>0</v>
      </c>
      <c r="Z55">
        <v>0</v>
      </c>
      <c r="AA55">
        <v>0</v>
      </c>
      <c r="AB55">
        <v>15.49</v>
      </c>
      <c r="AC55">
        <v>0</v>
      </c>
      <c r="AD55">
        <v>1</v>
      </c>
      <c r="AE55">
        <v>1</v>
      </c>
      <c r="AF55" t="s">
        <v>28</v>
      </c>
      <c r="AG55">
        <v>35.380960000000002</v>
      </c>
      <c r="AH55">
        <v>2</v>
      </c>
      <c r="AI55">
        <v>64891985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ROW(Source!A158)</f>
        <v>158</v>
      </c>
      <c r="B56">
        <v>64891988</v>
      </c>
      <c r="C56">
        <v>64891984</v>
      </c>
      <c r="D56">
        <v>29477608</v>
      </c>
      <c r="E56">
        <v>1</v>
      </c>
      <c r="F56">
        <v>1</v>
      </c>
      <c r="G56">
        <v>1</v>
      </c>
      <c r="H56">
        <v>1</v>
      </c>
      <c r="I56" t="s">
        <v>229</v>
      </c>
      <c r="J56" t="s">
        <v>3</v>
      </c>
      <c r="K56" t="s">
        <v>230</v>
      </c>
      <c r="L56">
        <v>1369</v>
      </c>
      <c r="N56">
        <v>1013</v>
      </c>
      <c r="O56" t="s">
        <v>224</v>
      </c>
      <c r="P56" t="s">
        <v>224</v>
      </c>
      <c r="Q56">
        <v>1</v>
      </c>
      <c r="X56">
        <v>35.24</v>
      </c>
      <c r="Y56">
        <v>0</v>
      </c>
      <c r="Z56">
        <v>0</v>
      </c>
      <c r="AA56">
        <v>0</v>
      </c>
      <c r="AB56">
        <v>12.69</v>
      </c>
      <c r="AC56">
        <v>0</v>
      </c>
      <c r="AD56">
        <v>1</v>
      </c>
      <c r="AE56">
        <v>1</v>
      </c>
      <c r="AF56" t="s">
        <v>28</v>
      </c>
      <c r="AG56">
        <v>35.380960000000002</v>
      </c>
      <c r="AH56">
        <v>2</v>
      </c>
      <c r="AI56">
        <v>64891986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ROW(Source!A194)</f>
        <v>194</v>
      </c>
      <c r="B57">
        <v>64891992</v>
      </c>
      <c r="C57">
        <v>64891989</v>
      </c>
      <c r="D57">
        <v>29478568</v>
      </c>
      <c r="E57">
        <v>1</v>
      </c>
      <c r="F57">
        <v>1</v>
      </c>
      <c r="G57">
        <v>1</v>
      </c>
      <c r="H57">
        <v>1</v>
      </c>
      <c r="I57" t="s">
        <v>231</v>
      </c>
      <c r="J57" t="s">
        <v>3</v>
      </c>
      <c r="K57" t="s">
        <v>232</v>
      </c>
      <c r="L57">
        <v>1369</v>
      </c>
      <c r="N57">
        <v>1013</v>
      </c>
      <c r="O57" t="s">
        <v>224</v>
      </c>
      <c r="P57" t="s">
        <v>224</v>
      </c>
      <c r="Q57">
        <v>1</v>
      </c>
      <c r="X57">
        <v>0.16</v>
      </c>
      <c r="Y57">
        <v>0</v>
      </c>
      <c r="Z57">
        <v>0</v>
      </c>
      <c r="AA57">
        <v>0</v>
      </c>
      <c r="AB57">
        <v>12.92</v>
      </c>
      <c r="AC57">
        <v>0</v>
      </c>
      <c r="AD57">
        <v>1</v>
      </c>
      <c r="AE57">
        <v>1</v>
      </c>
      <c r="AF57" t="s">
        <v>28</v>
      </c>
      <c r="AG57">
        <v>0.16064000000000001</v>
      </c>
      <c r="AH57">
        <v>2</v>
      </c>
      <c r="AI57">
        <v>64891990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ROW(Source!A194)</f>
        <v>194</v>
      </c>
      <c r="B58">
        <v>64891993</v>
      </c>
      <c r="C58">
        <v>64891989</v>
      </c>
      <c r="D58">
        <v>29477608</v>
      </c>
      <c r="E58">
        <v>1</v>
      </c>
      <c r="F58">
        <v>1</v>
      </c>
      <c r="G58">
        <v>1</v>
      </c>
      <c r="H58">
        <v>1</v>
      </c>
      <c r="I58" t="s">
        <v>229</v>
      </c>
      <c r="J58" t="s">
        <v>3</v>
      </c>
      <c r="K58" t="s">
        <v>230</v>
      </c>
      <c r="L58">
        <v>1369</v>
      </c>
      <c r="N58">
        <v>1013</v>
      </c>
      <c r="O58" t="s">
        <v>224</v>
      </c>
      <c r="P58" t="s">
        <v>224</v>
      </c>
      <c r="Q58">
        <v>1</v>
      </c>
      <c r="X58">
        <v>0.16</v>
      </c>
      <c r="Y58">
        <v>0</v>
      </c>
      <c r="Z58">
        <v>0</v>
      </c>
      <c r="AA58">
        <v>0</v>
      </c>
      <c r="AB58">
        <v>12.69</v>
      </c>
      <c r="AC58">
        <v>0</v>
      </c>
      <c r="AD58">
        <v>1</v>
      </c>
      <c r="AE58">
        <v>1</v>
      </c>
      <c r="AF58" t="s">
        <v>28</v>
      </c>
      <c r="AG58">
        <v>0.16064000000000001</v>
      </c>
      <c r="AH58">
        <v>2</v>
      </c>
      <c r="AI58">
        <v>64891991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ROW(Source!A195)</f>
        <v>195</v>
      </c>
      <c r="B59">
        <v>64891992</v>
      </c>
      <c r="C59">
        <v>64891989</v>
      </c>
      <c r="D59">
        <v>29478568</v>
      </c>
      <c r="E59">
        <v>1</v>
      </c>
      <c r="F59">
        <v>1</v>
      </c>
      <c r="G59">
        <v>1</v>
      </c>
      <c r="H59">
        <v>1</v>
      </c>
      <c r="I59" t="s">
        <v>231</v>
      </c>
      <c r="J59" t="s">
        <v>3</v>
      </c>
      <c r="K59" t="s">
        <v>232</v>
      </c>
      <c r="L59">
        <v>1369</v>
      </c>
      <c r="N59">
        <v>1013</v>
      </c>
      <c r="O59" t="s">
        <v>224</v>
      </c>
      <c r="P59" t="s">
        <v>224</v>
      </c>
      <c r="Q59">
        <v>1</v>
      </c>
      <c r="X59">
        <v>0.16</v>
      </c>
      <c r="Y59">
        <v>0</v>
      </c>
      <c r="Z59">
        <v>0</v>
      </c>
      <c r="AA59">
        <v>0</v>
      </c>
      <c r="AB59">
        <v>12.92</v>
      </c>
      <c r="AC59">
        <v>0</v>
      </c>
      <c r="AD59">
        <v>1</v>
      </c>
      <c r="AE59">
        <v>1</v>
      </c>
      <c r="AF59" t="s">
        <v>28</v>
      </c>
      <c r="AG59">
        <v>0.16064000000000001</v>
      </c>
      <c r="AH59">
        <v>2</v>
      </c>
      <c r="AI59">
        <v>64891990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ROW(Source!A195)</f>
        <v>195</v>
      </c>
      <c r="B60">
        <v>64891993</v>
      </c>
      <c r="C60">
        <v>64891989</v>
      </c>
      <c r="D60">
        <v>29477608</v>
      </c>
      <c r="E60">
        <v>1</v>
      </c>
      <c r="F60">
        <v>1</v>
      </c>
      <c r="G60">
        <v>1</v>
      </c>
      <c r="H60">
        <v>1</v>
      </c>
      <c r="I60" t="s">
        <v>229</v>
      </c>
      <c r="J60" t="s">
        <v>3</v>
      </c>
      <c r="K60" t="s">
        <v>230</v>
      </c>
      <c r="L60">
        <v>1369</v>
      </c>
      <c r="N60">
        <v>1013</v>
      </c>
      <c r="O60" t="s">
        <v>224</v>
      </c>
      <c r="P60" t="s">
        <v>224</v>
      </c>
      <c r="Q60">
        <v>1</v>
      </c>
      <c r="X60">
        <v>0.16</v>
      </c>
      <c r="Y60">
        <v>0</v>
      </c>
      <c r="Z60">
        <v>0</v>
      </c>
      <c r="AA60">
        <v>0</v>
      </c>
      <c r="AB60">
        <v>12.69</v>
      </c>
      <c r="AC60">
        <v>0</v>
      </c>
      <c r="AD60">
        <v>1</v>
      </c>
      <c r="AE60">
        <v>1</v>
      </c>
      <c r="AF60" t="s">
        <v>28</v>
      </c>
      <c r="AG60">
        <v>0.16064000000000001</v>
      </c>
      <c r="AH60">
        <v>2</v>
      </c>
      <c r="AI60">
        <v>64891991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ROW(Source!A196)</f>
        <v>196</v>
      </c>
      <c r="B61">
        <v>64891997</v>
      </c>
      <c r="C61">
        <v>64891994</v>
      </c>
      <c r="D61">
        <v>29477854</v>
      </c>
      <c r="E61">
        <v>1</v>
      </c>
      <c r="F61">
        <v>1</v>
      </c>
      <c r="G61">
        <v>1</v>
      </c>
      <c r="H61">
        <v>1</v>
      </c>
      <c r="I61" t="s">
        <v>235</v>
      </c>
      <c r="J61" t="s">
        <v>3</v>
      </c>
      <c r="K61" t="s">
        <v>236</v>
      </c>
      <c r="L61">
        <v>1369</v>
      </c>
      <c r="N61">
        <v>1013</v>
      </c>
      <c r="O61" t="s">
        <v>224</v>
      </c>
      <c r="P61" t="s">
        <v>224</v>
      </c>
      <c r="Q61">
        <v>1</v>
      </c>
      <c r="X61">
        <v>1.94</v>
      </c>
      <c r="Y61">
        <v>0</v>
      </c>
      <c r="Z61">
        <v>0</v>
      </c>
      <c r="AA61">
        <v>0</v>
      </c>
      <c r="AB61">
        <v>9.6199999999999992</v>
      </c>
      <c r="AC61">
        <v>0</v>
      </c>
      <c r="AD61">
        <v>1</v>
      </c>
      <c r="AE61">
        <v>1</v>
      </c>
      <c r="AF61" t="s">
        <v>65</v>
      </c>
      <c r="AG61">
        <v>2.0175999999999998</v>
      </c>
      <c r="AH61">
        <v>2</v>
      </c>
      <c r="AI61">
        <v>64891995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ROW(Source!A196)</f>
        <v>196</v>
      </c>
      <c r="B62">
        <v>64891998</v>
      </c>
      <c r="C62">
        <v>64891994</v>
      </c>
      <c r="D62">
        <v>29477608</v>
      </c>
      <c r="E62">
        <v>1</v>
      </c>
      <c r="F62">
        <v>1</v>
      </c>
      <c r="G62">
        <v>1</v>
      </c>
      <c r="H62">
        <v>1</v>
      </c>
      <c r="I62" t="s">
        <v>229</v>
      </c>
      <c r="J62" t="s">
        <v>3</v>
      </c>
      <c r="K62" t="s">
        <v>230</v>
      </c>
      <c r="L62">
        <v>1369</v>
      </c>
      <c r="N62">
        <v>1013</v>
      </c>
      <c r="O62" t="s">
        <v>224</v>
      </c>
      <c r="P62" t="s">
        <v>224</v>
      </c>
      <c r="Q62">
        <v>1</v>
      </c>
      <c r="X62">
        <v>2.92</v>
      </c>
      <c r="Y62">
        <v>0</v>
      </c>
      <c r="Z62">
        <v>0</v>
      </c>
      <c r="AA62">
        <v>0</v>
      </c>
      <c r="AB62">
        <v>12.69</v>
      </c>
      <c r="AC62">
        <v>0</v>
      </c>
      <c r="AD62">
        <v>1</v>
      </c>
      <c r="AE62">
        <v>1</v>
      </c>
      <c r="AF62" t="s">
        <v>65</v>
      </c>
      <c r="AG62">
        <v>3.0367999999999999</v>
      </c>
      <c r="AH62">
        <v>2</v>
      </c>
      <c r="AI62">
        <v>64891996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ROW(Source!A197)</f>
        <v>197</v>
      </c>
      <c r="B63">
        <v>64891997</v>
      </c>
      <c r="C63">
        <v>64891994</v>
      </c>
      <c r="D63">
        <v>29477854</v>
      </c>
      <c r="E63">
        <v>1</v>
      </c>
      <c r="F63">
        <v>1</v>
      </c>
      <c r="G63">
        <v>1</v>
      </c>
      <c r="H63">
        <v>1</v>
      </c>
      <c r="I63" t="s">
        <v>235</v>
      </c>
      <c r="J63" t="s">
        <v>3</v>
      </c>
      <c r="K63" t="s">
        <v>236</v>
      </c>
      <c r="L63">
        <v>1369</v>
      </c>
      <c r="N63">
        <v>1013</v>
      </c>
      <c r="O63" t="s">
        <v>224</v>
      </c>
      <c r="P63" t="s">
        <v>224</v>
      </c>
      <c r="Q63">
        <v>1</v>
      </c>
      <c r="X63">
        <v>1.94</v>
      </c>
      <c r="Y63">
        <v>0</v>
      </c>
      <c r="Z63">
        <v>0</v>
      </c>
      <c r="AA63">
        <v>0</v>
      </c>
      <c r="AB63">
        <v>9.6199999999999992</v>
      </c>
      <c r="AC63">
        <v>0</v>
      </c>
      <c r="AD63">
        <v>1</v>
      </c>
      <c r="AE63">
        <v>1</v>
      </c>
      <c r="AF63" t="s">
        <v>65</v>
      </c>
      <c r="AG63">
        <v>2.0175999999999998</v>
      </c>
      <c r="AH63">
        <v>2</v>
      </c>
      <c r="AI63">
        <v>64891995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ROW(Source!A197)</f>
        <v>197</v>
      </c>
      <c r="B64">
        <v>64891998</v>
      </c>
      <c r="C64">
        <v>64891994</v>
      </c>
      <c r="D64">
        <v>29477608</v>
      </c>
      <c r="E64">
        <v>1</v>
      </c>
      <c r="F64">
        <v>1</v>
      </c>
      <c r="G64">
        <v>1</v>
      </c>
      <c r="H64">
        <v>1</v>
      </c>
      <c r="I64" t="s">
        <v>229</v>
      </c>
      <c r="J64" t="s">
        <v>3</v>
      </c>
      <c r="K64" t="s">
        <v>230</v>
      </c>
      <c r="L64">
        <v>1369</v>
      </c>
      <c r="N64">
        <v>1013</v>
      </c>
      <c r="O64" t="s">
        <v>224</v>
      </c>
      <c r="P64" t="s">
        <v>224</v>
      </c>
      <c r="Q64">
        <v>1</v>
      </c>
      <c r="X64">
        <v>2.92</v>
      </c>
      <c r="Y64">
        <v>0</v>
      </c>
      <c r="Z64">
        <v>0</v>
      </c>
      <c r="AA64">
        <v>0</v>
      </c>
      <c r="AB64">
        <v>12.69</v>
      </c>
      <c r="AC64">
        <v>0</v>
      </c>
      <c r="AD64">
        <v>1</v>
      </c>
      <c r="AE64">
        <v>1</v>
      </c>
      <c r="AF64" t="s">
        <v>65</v>
      </c>
      <c r="AG64">
        <v>3.0367999999999999</v>
      </c>
      <c r="AH64">
        <v>2</v>
      </c>
      <c r="AI64">
        <v>64891996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ROW(Source!A198)</f>
        <v>198</v>
      </c>
      <c r="B65">
        <v>64892002</v>
      </c>
      <c r="C65">
        <v>64891999</v>
      </c>
      <c r="D65">
        <v>29478568</v>
      </c>
      <c r="E65">
        <v>1</v>
      </c>
      <c r="F65">
        <v>1</v>
      </c>
      <c r="G65">
        <v>1</v>
      </c>
      <c r="H65">
        <v>1</v>
      </c>
      <c r="I65" t="s">
        <v>231</v>
      </c>
      <c r="J65" t="s">
        <v>3</v>
      </c>
      <c r="K65" t="s">
        <v>232</v>
      </c>
      <c r="L65">
        <v>1369</v>
      </c>
      <c r="N65">
        <v>1013</v>
      </c>
      <c r="O65" t="s">
        <v>224</v>
      </c>
      <c r="P65" t="s">
        <v>224</v>
      </c>
      <c r="Q65">
        <v>1</v>
      </c>
      <c r="X65">
        <v>0.41</v>
      </c>
      <c r="Y65">
        <v>0</v>
      </c>
      <c r="Z65">
        <v>0</v>
      </c>
      <c r="AA65">
        <v>0</v>
      </c>
      <c r="AB65">
        <v>12.92</v>
      </c>
      <c r="AC65">
        <v>0</v>
      </c>
      <c r="AD65">
        <v>1</v>
      </c>
      <c r="AE65">
        <v>1</v>
      </c>
      <c r="AF65" t="s">
        <v>28</v>
      </c>
      <c r="AG65">
        <v>0.41164000000000001</v>
      </c>
      <c r="AH65">
        <v>2</v>
      </c>
      <c r="AI65">
        <v>64892000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ROW(Source!A198)</f>
        <v>198</v>
      </c>
      <c r="B66">
        <v>64892003</v>
      </c>
      <c r="C66">
        <v>64891999</v>
      </c>
      <c r="D66">
        <v>29477608</v>
      </c>
      <c r="E66">
        <v>1</v>
      </c>
      <c r="F66">
        <v>1</v>
      </c>
      <c r="G66">
        <v>1</v>
      </c>
      <c r="H66">
        <v>1</v>
      </c>
      <c r="I66" t="s">
        <v>229</v>
      </c>
      <c r="J66" t="s">
        <v>3</v>
      </c>
      <c r="K66" t="s">
        <v>230</v>
      </c>
      <c r="L66">
        <v>1369</v>
      </c>
      <c r="N66">
        <v>1013</v>
      </c>
      <c r="O66" t="s">
        <v>224</v>
      </c>
      <c r="P66" t="s">
        <v>224</v>
      </c>
      <c r="Q66">
        <v>1</v>
      </c>
      <c r="X66">
        <v>0.41</v>
      </c>
      <c r="Y66">
        <v>0</v>
      </c>
      <c r="Z66">
        <v>0</v>
      </c>
      <c r="AA66">
        <v>0</v>
      </c>
      <c r="AB66">
        <v>12.69</v>
      </c>
      <c r="AC66">
        <v>0</v>
      </c>
      <c r="AD66">
        <v>1</v>
      </c>
      <c r="AE66">
        <v>1</v>
      </c>
      <c r="AF66" t="s">
        <v>28</v>
      </c>
      <c r="AG66">
        <v>0.41164000000000001</v>
      </c>
      <c r="AH66">
        <v>2</v>
      </c>
      <c r="AI66">
        <v>64892001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ROW(Source!A199)</f>
        <v>199</v>
      </c>
      <c r="B67">
        <v>64892002</v>
      </c>
      <c r="C67">
        <v>64891999</v>
      </c>
      <c r="D67">
        <v>29478568</v>
      </c>
      <c r="E67">
        <v>1</v>
      </c>
      <c r="F67">
        <v>1</v>
      </c>
      <c r="G67">
        <v>1</v>
      </c>
      <c r="H67">
        <v>1</v>
      </c>
      <c r="I67" t="s">
        <v>231</v>
      </c>
      <c r="J67" t="s">
        <v>3</v>
      </c>
      <c r="K67" t="s">
        <v>232</v>
      </c>
      <c r="L67">
        <v>1369</v>
      </c>
      <c r="N67">
        <v>1013</v>
      </c>
      <c r="O67" t="s">
        <v>224</v>
      </c>
      <c r="P67" t="s">
        <v>224</v>
      </c>
      <c r="Q67">
        <v>1</v>
      </c>
      <c r="X67">
        <v>0.41</v>
      </c>
      <c r="Y67">
        <v>0</v>
      </c>
      <c r="Z67">
        <v>0</v>
      </c>
      <c r="AA67">
        <v>0</v>
      </c>
      <c r="AB67">
        <v>12.92</v>
      </c>
      <c r="AC67">
        <v>0</v>
      </c>
      <c r="AD67">
        <v>1</v>
      </c>
      <c r="AE67">
        <v>1</v>
      </c>
      <c r="AF67" t="s">
        <v>28</v>
      </c>
      <c r="AG67">
        <v>0.41164000000000001</v>
      </c>
      <c r="AH67">
        <v>2</v>
      </c>
      <c r="AI67">
        <v>64892000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ROW(Source!A199)</f>
        <v>199</v>
      </c>
      <c r="B68">
        <v>64892003</v>
      </c>
      <c r="C68">
        <v>64891999</v>
      </c>
      <c r="D68">
        <v>29477608</v>
      </c>
      <c r="E68">
        <v>1</v>
      </c>
      <c r="F68">
        <v>1</v>
      </c>
      <c r="G68">
        <v>1</v>
      </c>
      <c r="H68">
        <v>1</v>
      </c>
      <c r="I68" t="s">
        <v>229</v>
      </c>
      <c r="J68" t="s">
        <v>3</v>
      </c>
      <c r="K68" t="s">
        <v>230</v>
      </c>
      <c r="L68">
        <v>1369</v>
      </c>
      <c r="N68">
        <v>1013</v>
      </c>
      <c r="O68" t="s">
        <v>224</v>
      </c>
      <c r="P68" t="s">
        <v>224</v>
      </c>
      <c r="Q68">
        <v>1</v>
      </c>
      <c r="X68">
        <v>0.41</v>
      </c>
      <c r="Y68">
        <v>0</v>
      </c>
      <c r="Z68">
        <v>0</v>
      </c>
      <c r="AA68">
        <v>0</v>
      </c>
      <c r="AB68">
        <v>12.69</v>
      </c>
      <c r="AC68">
        <v>0</v>
      </c>
      <c r="AD68">
        <v>1</v>
      </c>
      <c r="AE68">
        <v>1</v>
      </c>
      <c r="AF68" t="s">
        <v>28</v>
      </c>
      <c r="AG68">
        <v>0.41164000000000001</v>
      </c>
      <c r="AH68">
        <v>2</v>
      </c>
      <c r="AI68">
        <v>64892001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09-03-09 ПНР РЗА</v>
      </c>
      <c r="G12" t="str">
        <f>Source!G12</f>
        <v>09-03-09 ПНР РЗА (ОК)+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09-03-09</vt:lpstr>
      <vt:lpstr>Source</vt:lpstr>
      <vt:lpstr>SourceObSm</vt:lpstr>
      <vt:lpstr>SmtRes</vt:lpstr>
      <vt:lpstr>EtalonRes</vt:lpstr>
      <vt:lpstr>SrcPoprs</vt:lpstr>
      <vt:lpstr>SrcKA</vt:lpstr>
      <vt:lpstr>'09-03-09'!Заголовки_для_печати</vt:lpstr>
      <vt:lpstr>'09-03-09'!Область_печати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2026-02-07T09:15:22Z</dcterms:created>
  <dcterms:modified xsi:type="dcterms:W3CDTF">2026-02-07T09:16:18Z</dcterms:modified>
</cp:coreProperties>
</file>